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0" yWindow="-60" windowWidth="14160" windowHeight="11760" activeTab="3"/>
  </bookViews>
  <sheets>
    <sheet name="Company &amp; Contact Info." sheetId="6" r:id="rId1"/>
    <sheet name="Online Integration" sheetId="11" r:id="rId2"/>
    <sheet name="Contact Journal" sheetId="8" r:id="rId3"/>
    <sheet name="Sheet1" sheetId="13" r:id="rId4"/>
  </sheets>
  <definedNames>
    <definedName name="_Ref372027215" localSheetId="1">'Online Integration'!$C$126</definedName>
    <definedName name="Result">Sheet1!$A$1:$A$4</definedName>
    <definedName name="YesNo">Sheet1!$C$1:$C$3</definedName>
    <definedName name="YesNoRemoved">Sheet1!$B$1:$B$4</definedName>
  </definedNames>
  <calcPr calcId="145621"/>
</workbook>
</file>

<file path=xl/calcChain.xml><?xml version="1.0" encoding="utf-8"?>
<calcChain xmlns="http://schemas.openxmlformats.org/spreadsheetml/2006/main">
  <c r="H168" i="11" l="1"/>
  <c r="H167" i="11"/>
  <c r="H166" i="11" s="1"/>
  <c r="H172" i="11"/>
  <c r="H171" i="11"/>
  <c r="H170" i="11" s="1"/>
  <c r="H176" i="11"/>
  <c r="H135" i="11"/>
  <c r="H175" i="11"/>
  <c r="H174" i="11" s="1"/>
  <c r="H32" i="11" l="1"/>
  <c r="H22" i="11"/>
  <c r="H18" i="11"/>
  <c r="H51" i="11"/>
  <c r="H50" i="11"/>
  <c r="H46" i="11"/>
  <c r="H45" i="11" s="1"/>
  <c r="H41" i="11"/>
  <c r="H40" i="11" s="1"/>
  <c r="H37" i="11"/>
  <c r="H36" i="11" s="1"/>
  <c r="H33" i="11"/>
  <c r="H29" i="11"/>
  <c r="H25" i="11"/>
  <c r="H24" i="11" s="1"/>
  <c r="D10" i="11"/>
  <c r="H182" i="11"/>
  <c r="H187" i="11"/>
  <c r="H186" i="11" s="1"/>
  <c r="H108" i="11"/>
  <c r="H107" i="11"/>
  <c r="G12" i="11"/>
  <c r="H122" i="11"/>
  <c r="H94" i="11"/>
  <c r="H90" i="11"/>
  <c r="H79" i="11"/>
  <c r="H78" i="11" s="1"/>
  <c r="H83" i="11"/>
  <c r="H82" i="11"/>
  <c r="H103" i="11"/>
  <c r="H102" i="11"/>
  <c r="H101" i="11"/>
  <c r="H98" i="11"/>
  <c r="H96" i="11"/>
  <c r="H95" i="11"/>
  <c r="H97" i="11"/>
  <c r="H93" i="11"/>
  <c r="H92" i="11"/>
  <c r="H91" i="11"/>
  <c r="H89" i="11"/>
  <c r="H88" i="11"/>
  <c r="H106" i="11"/>
  <c r="H117" i="11"/>
  <c r="H116" i="11"/>
  <c r="H115" i="11"/>
  <c r="H114" i="11"/>
  <c r="H113" i="11"/>
  <c r="H112" i="11"/>
  <c r="H111" i="11"/>
  <c r="H123" i="11"/>
  <c r="H121" i="11"/>
  <c r="H120" i="11"/>
  <c r="H150" i="11"/>
  <c r="H148" i="11"/>
  <c r="H147" i="11"/>
  <c r="H146" i="11"/>
  <c r="H145" i="11"/>
  <c r="H134" i="11"/>
  <c r="H133" i="11"/>
  <c r="H132" i="11"/>
  <c r="H131" i="11"/>
  <c r="H129" i="11"/>
  <c r="H141" i="11"/>
  <c r="H142" i="11"/>
  <c r="H143" i="11"/>
  <c r="H153" i="11"/>
  <c r="H154" i="11"/>
  <c r="H155" i="11"/>
  <c r="H158" i="11"/>
  <c r="H157" i="11" s="1"/>
  <c r="H161" i="11"/>
  <c r="H160" i="11" s="1"/>
  <c r="H164" i="11"/>
  <c r="H163" i="11" s="1"/>
  <c r="H181" i="11"/>
  <c r="H183" i="11"/>
  <c r="H184" i="11"/>
  <c r="H190" i="11"/>
  <c r="H189" i="11" s="1"/>
  <c r="H28" i="11" l="1"/>
  <c r="H15" i="11" s="1"/>
  <c r="H81" i="11"/>
  <c r="H76" i="11" s="1"/>
  <c r="H128" i="11"/>
  <c r="H17" i="11"/>
  <c r="H152" i="11"/>
  <c r="H180" i="11"/>
  <c r="H178" i="11" s="1"/>
  <c r="H87" i="11"/>
  <c r="H119" i="11"/>
  <c r="H110" i="11"/>
  <c r="H140" i="11"/>
  <c r="H49" i="11"/>
  <c r="H105" i="11"/>
  <c r="H85" i="11" l="1"/>
  <c r="H12" i="11" s="1"/>
  <c r="H10" i="11" s="1"/>
</calcChain>
</file>

<file path=xl/comments1.xml><?xml version="1.0" encoding="utf-8"?>
<comments xmlns="http://schemas.openxmlformats.org/spreadsheetml/2006/main">
  <authors>
    <author>Jens Nielsen</author>
  </authors>
  <commentList>
    <comment ref="D108" authorId="0">
      <text>
        <r>
          <rPr>
            <b/>
            <sz val="9"/>
            <color indexed="81"/>
            <rFont val="Tahoma"/>
            <family val="2"/>
          </rPr>
          <t>Enter maximum supported length</t>
        </r>
      </text>
    </comment>
    <comment ref="D182" authorId="0">
      <text>
        <r>
          <rPr>
            <b/>
            <sz val="9"/>
            <color indexed="81"/>
            <rFont val="Tahoma"/>
            <family val="2"/>
          </rPr>
          <t>Enter number of supported devices</t>
        </r>
      </text>
    </comment>
    <comment ref="D187" authorId="0">
      <text>
        <r>
          <rPr>
            <b/>
            <sz val="9"/>
            <color indexed="81"/>
            <rFont val="Tahoma"/>
            <family val="2"/>
          </rPr>
          <t>Enter highest supported address</t>
        </r>
      </text>
    </comment>
  </commentList>
</comments>
</file>

<file path=xl/sharedStrings.xml><?xml version="1.0" encoding="utf-8"?>
<sst xmlns="http://schemas.openxmlformats.org/spreadsheetml/2006/main" count="352" uniqueCount="201">
  <si>
    <t>Comment</t>
  </si>
  <si>
    <t>Company Name:</t>
  </si>
  <si>
    <t>Website:</t>
  </si>
  <si>
    <t>Lead division/region:</t>
  </si>
  <si>
    <t>Name</t>
  </si>
  <si>
    <t>E-mail</t>
  </si>
  <si>
    <t>Phone</t>
  </si>
  <si>
    <t>(Local Account Owner)</t>
  </si>
  <si>
    <t>(Local Technical Lead)</t>
  </si>
  <si>
    <t>Role</t>
  </si>
  <si>
    <t>AA Account Owner</t>
  </si>
  <si>
    <t>AA Technical Lead</t>
  </si>
  <si>
    <t>OEM Key Contact</t>
  </si>
  <si>
    <t>(OEM Key Contact 2)</t>
  </si>
  <si>
    <t>OEM Contacts</t>
  </si>
  <si>
    <t>ASSA ABLOY Leads</t>
  </si>
  <si>
    <t>Company HQ:</t>
  </si>
  <si>
    <t>Region</t>
  </si>
  <si>
    <t>Global</t>
  </si>
  <si>
    <t>Local AA Leads</t>
  </si>
  <si>
    <t>Time:</t>
  </si>
  <si>
    <t>Location:</t>
  </si>
  <si>
    <t>Purpose of the Meeting:</t>
  </si>
  <si>
    <t>Comments/Summary:</t>
  </si>
  <si>
    <t>Participants (AA):</t>
  </si>
  <si>
    <t>Participants (OEM/SI):</t>
  </si>
  <si>
    <t>Comments</t>
  </si>
  <si>
    <t>Result</t>
  </si>
  <si>
    <t>Instructions:</t>
  </si>
  <si>
    <t>Company &amp; Contact Info</t>
  </si>
  <si>
    <t>&lt;Company Name&gt;</t>
  </si>
  <si>
    <t>Contact Journal</t>
  </si>
  <si>
    <t xml:space="preserve"> </t>
  </si>
  <si>
    <t>Yes</t>
  </si>
  <si>
    <t>Mifare Plus</t>
  </si>
  <si>
    <t>DESfire</t>
  </si>
  <si>
    <t>iClass</t>
  </si>
  <si>
    <t>No</t>
  </si>
  <si>
    <t>PicoPass</t>
  </si>
  <si>
    <t>Legic</t>
  </si>
  <si>
    <t>125 kHz Low Frequency - Prox, EM</t>
  </si>
  <si>
    <t>N/A</t>
  </si>
  <si>
    <t>OK</t>
  </si>
  <si>
    <t>NOK</t>
  </si>
  <si>
    <t>Addressing and escape characters</t>
  </si>
  <si>
    <t>RS485 timing</t>
  </si>
  <si>
    <t>Basic access control</t>
  </si>
  <si>
    <t>AADP-RS485</t>
  </si>
  <si>
    <t>Receive credentials</t>
  </si>
  <si>
    <t>Allow access</t>
  </si>
  <si>
    <t>Deny access</t>
  </si>
  <si>
    <t>Using the keypad</t>
  </si>
  <si>
    <t>AADP-IP</t>
  </si>
  <si>
    <t>Diagnostics</t>
  </si>
  <si>
    <t>Battery status</t>
  </si>
  <si>
    <t>Hub restarted detection</t>
  </si>
  <si>
    <t>Reading current online status</t>
  </si>
  <si>
    <t>Hub offline detection</t>
  </si>
  <si>
    <t>Keeping the door unlocked during office hours</t>
  </si>
  <si>
    <t>Setting door mode</t>
  </si>
  <si>
    <t>Setting door mode with first man in</t>
  </si>
  <si>
    <t>Load test and full deployment</t>
  </si>
  <si>
    <t>Wireless Door Position Sensor support</t>
  </si>
  <si>
    <t>Seos</t>
  </si>
  <si>
    <t>Monitoring door activities</t>
  </si>
  <si>
    <t>Reading current door state</t>
  </si>
  <si>
    <t>Reading current lock state</t>
  </si>
  <si>
    <t>Reading current handle state</t>
  </si>
  <si>
    <t>Reading current key cylinder state</t>
  </si>
  <si>
    <t>Reading current tamper state</t>
  </si>
  <si>
    <t>Reading information from devices</t>
  </si>
  <si>
    <t>Listing the devices</t>
  </si>
  <si>
    <t>Adding and removing doors</t>
  </si>
  <si>
    <t>Upgrading the firmware in the hub</t>
  </si>
  <si>
    <t>Resetting the hub</t>
  </si>
  <si>
    <t>Ordering hub restart</t>
  </si>
  <si>
    <t>Weight</t>
  </si>
  <si>
    <t>Points</t>
  </si>
  <si>
    <t>Supported</t>
  </si>
  <si>
    <t>Number of devices</t>
  </si>
  <si>
    <t>#</t>
  </si>
  <si>
    <t>Connection and heartbeat</t>
  </si>
  <si>
    <t>Simultaneous credentials</t>
  </si>
  <si>
    <t>Normal operation in RS485 full deployment</t>
  </si>
  <si>
    <t>Basic access control in RS485 full deployment</t>
  </si>
  <si>
    <t>Mifare Classic UID only</t>
  </si>
  <si>
    <t>Mifare Classic with sector data</t>
  </si>
  <si>
    <t>ISO 14443 UID</t>
  </si>
  <si>
    <t>Detecting added doors</t>
  </si>
  <si>
    <t>Indicating door state for combined door</t>
  </si>
  <si>
    <t>Toggle mode</t>
  </si>
  <si>
    <t>Two man rule</t>
  </si>
  <si>
    <t>Max:</t>
  </si>
  <si>
    <t>Total:</t>
  </si>
  <si>
    <t>Card and PIN</t>
  </si>
  <si>
    <t>PIN only</t>
  </si>
  <si>
    <t>Maximum PIN length</t>
  </si>
  <si>
    <t>SCORE:</t>
  </si>
  <si>
    <t>Addressing</t>
  </si>
  <si>
    <t>Get hub firmware version</t>
  </si>
  <si>
    <t>Lock offline detection</t>
  </si>
  <si>
    <t>Highest supported RS485 address</t>
  </si>
  <si>
    <t>Fill in OEM System Name and OEM System Version</t>
  </si>
  <si>
    <t>OEM Name</t>
  </si>
  <si>
    <t>OEM System Name</t>
  </si>
  <si>
    <t>OEM System Version</t>
  </si>
  <si>
    <t>When agreeing upon scope of integration, fill in the "Supported" column where applicable.</t>
  </si>
  <si>
    <t>If AADP is supported by several systems or if both IP and RS485 is supported, then duplicate and fill in this sheet for each system and protocol.</t>
  </si>
  <si>
    <t>Integration process</t>
  </si>
  <si>
    <t>NDA signed by both parties</t>
  </si>
  <si>
    <t>Done</t>
  </si>
  <si>
    <t>Verification</t>
  </si>
  <si>
    <t>Approval</t>
  </si>
  <si>
    <t>Certificate handed over</t>
  </si>
  <si>
    <t>ASSA ABLOY contact person defined</t>
  </si>
  <si>
    <t>Integration start</t>
  </si>
  <si>
    <t>Integration done</t>
  </si>
  <si>
    <t>Launch</t>
  </si>
  <si>
    <t>Fill in the rows under "Integration process" as each step is completed</t>
  </si>
  <si>
    <t>Verification: Communication</t>
  </si>
  <si>
    <t>Verification: Function</t>
  </si>
  <si>
    <t>Verification: System</t>
  </si>
  <si>
    <t>AADP Protocol Version</t>
  </si>
  <si>
    <t>Removed</t>
  </si>
  <si>
    <t>Remote unlock</t>
  </si>
  <si>
    <t>Unlock without valid credential</t>
  </si>
  <si>
    <t>Set time</t>
  </si>
  <si>
    <t>Set device time</t>
  </si>
  <si>
    <t>When verification is performed according to ST-001933, fill in the "Result" column for each entry with "Yes" in the "Supported" column.</t>
  </si>
  <si>
    <t>aadp@assaabloy.com</t>
  </si>
  <si>
    <t>Copy a template box below before edit.</t>
  </si>
  <si>
    <t>Allow access with Specified time</t>
  </si>
  <si>
    <t>Monitoring door state</t>
  </si>
  <si>
    <t>Monitoring lock state</t>
  </si>
  <si>
    <t>Monitoring handle state</t>
  </si>
  <si>
    <t>Monitoring key cylinder state</t>
  </si>
  <si>
    <t>Monitoring tamper state</t>
  </si>
  <si>
    <t>Using more than one card</t>
  </si>
  <si>
    <t>Get hub hardware version [RS-485]</t>
  </si>
  <si>
    <t>Detecting removed doors [IP]</t>
  </si>
  <si>
    <t>Syncing information about existing doors [IP]</t>
  </si>
  <si>
    <t>Performing firmware upgrade [IP]</t>
  </si>
  <si>
    <t>Reading last known battery status</t>
  </si>
  <si>
    <t>Resetting door mode [RS-485]</t>
  </si>
  <si>
    <t>Inform</t>
  </si>
  <si>
    <t>Commit</t>
  </si>
  <si>
    <t>Mandatory product functionality</t>
  </si>
  <si>
    <t>Optional product functionality</t>
  </si>
  <si>
    <t>Promotional benefits</t>
  </si>
  <si>
    <t>Functionality scope finalized</t>
  </si>
  <si>
    <t>Time plan established</t>
  </si>
  <si>
    <t>Hub and lock hardware provided</t>
  </si>
  <si>
    <t>Protocol specification and relevant app note(s) provided</t>
  </si>
  <si>
    <t>Integration tools provided</t>
  </si>
  <si>
    <t>Planned functionality implemented</t>
  </si>
  <si>
    <t>Verification according to test specification ST-001933</t>
  </si>
  <si>
    <t>Verification results documented in ST-001934 (this document)</t>
  </si>
  <si>
    <t>Internal list of approved integrations ST-001174 updated</t>
  </si>
  <si>
    <t>No open issues remains</t>
  </si>
  <si>
    <t>Basic training provided if needed</t>
  </si>
  <si>
    <t>Functionality</t>
  </si>
  <si>
    <t>Integrating Aperio Online</t>
  </si>
  <si>
    <t>AA Shared Technologies</t>
  </si>
  <si>
    <t>Card Reader and/or Keypad: Supports multi-factor authentication (Keypad - 4 to 16 digits), Pin Only</t>
  </si>
  <si>
    <t xml:space="preserve">Partner internal testing </t>
  </si>
  <si>
    <t>Partner provided instructions for how to setup Aperio with system</t>
  </si>
  <si>
    <t>Partner added to list of certified Aperio integrators on www.assaabloy.com and regional website</t>
  </si>
  <si>
    <t>Need for instructions for how to setup Aperio with partner system</t>
  </si>
  <si>
    <t>Promotion of integration is agreed with partner eg. press release</t>
  </si>
  <si>
    <t xml:space="preserve">Remote Unlock: Momentary unlock initiated by EAC </t>
  </si>
  <si>
    <t>Remote Unlock: Door Schedule initiated by EAC</t>
  </si>
  <si>
    <t>Office Functions: First Man In</t>
  </si>
  <si>
    <t>Office Functions: Toggle: Present a card twice, door prementant unlocks until card is presented twice again.  Puts door in "passage mode".</t>
  </si>
  <si>
    <t>Office Functions: Double Badge (Card presented twice quickly)</t>
  </si>
  <si>
    <t>Set Time</t>
  </si>
  <si>
    <t>Tamper</t>
  </si>
  <si>
    <t>Door State (All)</t>
  </si>
  <si>
    <t>Handle State (All)</t>
  </si>
  <si>
    <t>Lock state (All)</t>
  </si>
  <si>
    <t>Key Cylinder State (All)</t>
  </si>
  <si>
    <t>Battery Status (notification)</t>
  </si>
  <si>
    <t>Battery Status (request)</t>
  </si>
  <si>
    <t>Door Mode Notification</t>
  </si>
  <si>
    <t>Privacy Mode</t>
  </si>
  <si>
    <t>Reading and Clearing DTCs [IP]</t>
  </si>
  <si>
    <t>Credential Management</t>
  </si>
  <si>
    <t>Monitoring activator state</t>
  </si>
  <si>
    <t>Set a parameter in a lock</t>
  </si>
  <si>
    <t>Get a parameter from a lock</t>
  </si>
  <si>
    <t>Send a credential to a lock</t>
  </si>
  <si>
    <t>Delete a credential in a lock</t>
  </si>
  <si>
    <t>Receive Audit Trail Notification</t>
  </si>
  <si>
    <t>Get Audit Trails</t>
  </si>
  <si>
    <t>Reading current activator state</t>
  </si>
  <si>
    <t>Monitoring door mode</t>
  </si>
  <si>
    <t>Reading current door mode</t>
  </si>
  <si>
    <t>Device Parameters</t>
  </si>
  <si>
    <t>Audit Trails</t>
  </si>
  <si>
    <t>Mifare DESfire SE</t>
  </si>
  <si>
    <t>Mifare Classic SE</t>
  </si>
  <si>
    <r>
      <t xml:space="preserve">Send this document to </t>
    </r>
    <r>
      <rPr>
        <b/>
        <u/>
        <sz val="14"/>
        <color theme="3" tint="0.39997558519241921"/>
        <rFont val="Calibri"/>
        <family val="2"/>
        <scheme val="minor"/>
      </rPr>
      <t>aadp@assaabloy.com</t>
    </r>
    <r>
      <rPr>
        <b/>
        <sz val="14"/>
        <color rgb="FFC00000"/>
        <rFont val="Calibri"/>
        <family val="2"/>
        <scheme val="minor"/>
      </rPr>
      <t xml:space="preserve"> when it is completed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</si>
</sst>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sz val="18"/>
      <name val="Calibri"/>
      <family val="2"/>
      <scheme val="minor"/>
    </font>
    <font>
      <b/>
      <sz val="20"/>
      <color rgb="FF365F91"/>
      <name val="Calibri"/>
      <family val="2"/>
      <scheme val="minor"/>
    </font>
    <font>
      <sz val="14"/>
      <color rgb="FF365F91"/>
      <name val="Calibri"/>
      <family val="2"/>
      <scheme val="minor"/>
    </font>
    <font>
      <b/>
      <sz val="11"/>
      <color rgb="FF365F9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u/>
      <sz val="10"/>
      <color theme="10"/>
      <name val="Arial"/>
      <family val="2"/>
    </font>
    <font>
      <sz val="11"/>
      <name val="Arial"/>
      <family val="2"/>
    </font>
    <font>
      <b/>
      <sz val="14"/>
      <color rgb="FFC00000"/>
      <name val="Calibri"/>
      <family val="2"/>
      <scheme val="minor"/>
    </font>
    <font>
      <b/>
      <u/>
      <sz val="14"/>
      <color theme="3" tint="0.399975585192419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/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rgb="FF4F81BD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15">
    <xf numFmtId="0" fontId="0" fillId="0" borderId="0" xfId="0"/>
    <xf numFmtId="0" fontId="4" fillId="0" borderId="0" xfId="0" applyFont="1" applyFill="1"/>
    <xf numFmtId="0" fontId="4" fillId="2" borderId="1" xfId="0" applyFont="1" applyFill="1" applyBorder="1"/>
    <xf numFmtId="0" fontId="5" fillId="2" borderId="2" xfId="0" applyFont="1" applyFill="1" applyBorder="1"/>
    <xf numFmtId="0" fontId="4" fillId="2" borderId="3" xfId="0" applyFont="1" applyFill="1" applyBorder="1"/>
    <xf numFmtId="0" fontId="4" fillId="0" borderId="0" xfId="0" applyFont="1" applyFill="1" applyBorder="1" applyAlignment="1"/>
    <xf numFmtId="0" fontId="6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6" fillId="2" borderId="0" xfId="0" applyFont="1" applyFill="1" applyBorder="1"/>
    <xf numFmtId="0" fontId="6" fillId="0" borderId="0" xfId="0" applyFont="1" applyFill="1" applyBorder="1" applyAlignment="1">
      <alignment vertical="top"/>
    </xf>
    <xf numFmtId="0" fontId="7" fillId="2" borderId="0" xfId="0" applyFont="1" applyFill="1" applyBorder="1"/>
    <xf numFmtId="0" fontId="8" fillId="0" borderId="0" xfId="0" applyFont="1" applyBorder="1"/>
    <xf numFmtId="0" fontId="6" fillId="2" borderId="4" xfId="0" applyFont="1" applyFill="1" applyBorder="1"/>
    <xf numFmtId="0" fontId="6" fillId="2" borderId="6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1" xfId="0" applyFont="1" applyFill="1" applyBorder="1"/>
    <xf numFmtId="0" fontId="6" fillId="0" borderId="0" xfId="0" applyFont="1" applyFill="1"/>
    <xf numFmtId="0" fontId="9" fillId="0" borderId="0" xfId="0" applyFont="1" applyFill="1" applyBorder="1" applyAlignment="1"/>
    <xf numFmtId="0" fontId="7" fillId="2" borderId="9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 vertical="top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0" fillId="0" borderId="0" xfId="0" applyFont="1"/>
    <xf numFmtId="0" fontId="12" fillId="0" borderId="0" xfId="0" applyFont="1" applyFill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1" fillId="0" borderId="0" xfId="0" applyFont="1"/>
    <xf numFmtId="0" fontId="12" fillId="0" borderId="12" xfId="0" applyFont="1" applyBorder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13" xfId="0" applyBorder="1"/>
    <xf numFmtId="0" fontId="12" fillId="0" borderId="14" xfId="0" applyFont="1" applyFill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3" fillId="0" borderId="0" xfId="0" applyFont="1" applyAlignment="1">
      <alignment horizontal="right" vertical="top"/>
    </xf>
    <xf numFmtId="0" fontId="14" fillId="0" borderId="14" xfId="0" applyFont="1" applyBorder="1" applyAlignment="1">
      <alignment horizontal="center" vertical="top"/>
    </xf>
    <xf numFmtId="0" fontId="9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4" fillId="0" borderId="12" xfId="0" applyFont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0" fillId="0" borderId="0" xfId="0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12" fillId="0" borderId="12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7" fillId="2" borderId="0" xfId="0" applyFont="1" applyFill="1" applyBorder="1" applyAlignment="1">
      <alignment horizontal="center"/>
    </xf>
    <xf numFmtId="0" fontId="15" fillId="0" borderId="0" xfId="1" applyBorder="1"/>
    <xf numFmtId="0" fontId="7" fillId="2" borderId="0" xfId="0" applyFont="1" applyFill="1" applyBorder="1" applyAlignment="1">
      <alignment horizontal="center"/>
    </xf>
    <xf numFmtId="0" fontId="12" fillId="0" borderId="12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6" fillId="0" borderId="0" xfId="0" applyFont="1"/>
    <xf numFmtId="0" fontId="12" fillId="0" borderId="20" xfId="0" applyFont="1" applyBorder="1" applyAlignment="1">
      <alignment vertical="top" wrapText="1"/>
    </xf>
    <xf numFmtId="0" fontId="9" fillId="2" borderId="12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12" xfId="0" applyFont="1" applyFill="1" applyBorder="1" applyAlignment="1">
      <alignment vertical="top" wrapText="1"/>
    </xf>
    <xf numFmtId="0" fontId="12" fillId="0" borderId="14" xfId="0" applyFont="1" applyFill="1" applyBorder="1" applyAlignment="1">
      <alignment vertical="top" wrapText="1"/>
    </xf>
    <xf numFmtId="0" fontId="12" fillId="0" borderId="14" xfId="0" applyFont="1" applyFill="1" applyBorder="1" applyAlignment="1">
      <alignment horizontal="left" vertical="top" wrapText="1"/>
    </xf>
    <xf numFmtId="0" fontId="17" fillId="4" borderId="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11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12" fillId="0" borderId="12" xfId="0" applyFont="1" applyBorder="1" applyAlignment="1">
      <alignment horizontal="right" vertical="top" wrapText="1"/>
    </xf>
    <xf numFmtId="0" fontId="12" fillId="0" borderId="16" xfId="0" applyFont="1" applyBorder="1" applyAlignment="1">
      <alignment horizontal="right" vertical="top" wrapText="1"/>
    </xf>
    <xf numFmtId="0" fontId="7" fillId="2" borderId="0" xfId="0" applyFont="1" applyFill="1" applyBorder="1" applyAlignment="1">
      <alignment horizontal="center"/>
    </xf>
    <xf numFmtId="0" fontId="12" fillId="0" borderId="14" xfId="0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20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5" fillId="2" borderId="9" xfId="0" applyFont="1" applyFill="1" applyBorder="1"/>
    <xf numFmtId="0" fontId="5" fillId="2" borderId="10" xfId="0" applyFont="1" applyFill="1" applyBorder="1"/>
    <xf numFmtId="0" fontId="5" fillId="2" borderId="11" xfId="0" applyFont="1" applyFill="1" applyBorder="1"/>
    <xf numFmtId="0" fontId="4" fillId="0" borderId="18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3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dp@assaabloy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workbookViewId="0">
      <selection activeCell="D7" sqref="D7:G7"/>
    </sheetView>
  </sheetViews>
  <sheetFormatPr defaultColWidth="9.140625" defaultRowHeight="15" x14ac:dyDescent="0.25"/>
  <cols>
    <col min="1" max="2" width="3.7109375" style="1" customWidth="1"/>
    <col min="3" max="3" width="23.140625" style="8" customWidth="1"/>
    <col min="4" max="4" width="16.5703125" style="8" customWidth="1"/>
    <col min="5" max="5" width="20.140625" style="8" customWidth="1"/>
    <col min="6" max="6" width="16.5703125" style="8" customWidth="1"/>
    <col min="7" max="7" width="30.85546875" style="8" customWidth="1"/>
    <col min="8" max="8" width="19.140625" style="8" customWidth="1"/>
    <col min="9" max="9" width="45.140625" style="8" customWidth="1"/>
    <col min="10" max="15" width="3.5703125" style="8" bestFit="1" customWidth="1"/>
    <col min="16" max="16" width="45.5703125" style="8" customWidth="1"/>
    <col min="17" max="16384" width="9.140625" style="8"/>
  </cols>
  <sheetData>
    <row r="1" spans="1:15" x14ac:dyDescent="0.25">
      <c r="A1" s="1" t="s">
        <v>32</v>
      </c>
    </row>
    <row r="2" spans="1:15" ht="15" customHeight="1" x14ac:dyDescent="0.35">
      <c r="C2" s="71" t="s">
        <v>29</v>
      </c>
      <c r="D2" s="72"/>
      <c r="E2" s="72"/>
      <c r="F2" s="73"/>
      <c r="G2" s="20"/>
      <c r="K2" s="9"/>
      <c r="L2" s="9"/>
      <c r="M2" s="9"/>
      <c r="N2" s="9"/>
      <c r="O2" s="9"/>
    </row>
    <row r="3" spans="1:15" ht="15" customHeight="1" x14ac:dyDescent="0.35">
      <c r="C3" s="74"/>
      <c r="D3" s="75"/>
      <c r="E3" s="75"/>
      <c r="F3" s="76"/>
      <c r="G3" s="20"/>
      <c r="K3" s="9"/>
      <c r="L3" s="9"/>
      <c r="M3" s="9"/>
      <c r="N3" s="9"/>
      <c r="O3" s="9"/>
    </row>
    <row r="4" spans="1:15" x14ac:dyDescent="0.25">
      <c r="K4" s="9"/>
      <c r="L4" s="9"/>
      <c r="M4" s="9"/>
      <c r="N4" s="9"/>
      <c r="O4" s="9"/>
    </row>
    <row r="5" spans="1:15" ht="18.75" x14ac:dyDescent="0.3">
      <c r="C5" s="70" t="s">
        <v>200</v>
      </c>
      <c r="D5" s="70"/>
      <c r="E5" s="70"/>
      <c r="F5" s="70"/>
      <c r="G5" s="5"/>
      <c r="K5" s="9"/>
      <c r="L5" s="9"/>
      <c r="M5" s="9"/>
      <c r="N5" s="9"/>
      <c r="O5" s="9"/>
    </row>
    <row r="7" spans="1:15" x14ac:dyDescent="0.25">
      <c r="C7" s="16" t="s">
        <v>1</v>
      </c>
      <c r="D7" s="79" t="s">
        <v>30</v>
      </c>
      <c r="E7" s="79"/>
      <c r="F7" s="79"/>
      <c r="G7" s="80"/>
      <c r="H7" s="9"/>
      <c r="I7" s="9"/>
      <c r="J7" s="9"/>
    </row>
    <row r="8" spans="1:15" x14ac:dyDescent="0.25">
      <c r="C8" s="17" t="s">
        <v>16</v>
      </c>
      <c r="D8" s="81"/>
      <c r="E8" s="81"/>
      <c r="F8" s="81"/>
      <c r="G8" s="82"/>
      <c r="H8" s="9"/>
      <c r="I8" s="9"/>
      <c r="J8" s="9"/>
    </row>
    <row r="9" spans="1:15" x14ac:dyDescent="0.25">
      <c r="C9" s="17" t="s">
        <v>3</v>
      </c>
      <c r="D9" s="81"/>
      <c r="E9" s="81"/>
      <c r="F9" s="81"/>
      <c r="G9" s="82"/>
      <c r="H9" s="9"/>
      <c r="I9" s="9"/>
      <c r="J9" s="9"/>
      <c r="N9" s="9"/>
      <c r="O9" s="9"/>
    </row>
    <row r="10" spans="1:15" x14ac:dyDescent="0.25">
      <c r="C10" s="18" t="s">
        <v>2</v>
      </c>
      <c r="D10" s="77"/>
      <c r="E10" s="77"/>
      <c r="F10" s="77"/>
      <c r="G10" s="78"/>
      <c r="H10" s="9"/>
      <c r="I10" s="9"/>
      <c r="J10" s="9"/>
      <c r="N10" s="11"/>
      <c r="O10" s="9"/>
    </row>
    <row r="11" spans="1:15" x14ac:dyDescent="0.25">
      <c r="D11" s="9"/>
      <c r="I11" s="9"/>
      <c r="J11" s="9"/>
    </row>
    <row r="12" spans="1:15" x14ac:dyDescent="0.25">
      <c r="C12" s="9"/>
      <c r="D12" s="9"/>
      <c r="I12" s="9"/>
      <c r="J12" s="9"/>
    </row>
    <row r="13" spans="1:15" x14ac:dyDescent="0.25">
      <c r="C13" s="12" t="s">
        <v>14</v>
      </c>
      <c r="D13" s="12" t="s">
        <v>17</v>
      </c>
      <c r="E13" s="12" t="s">
        <v>4</v>
      </c>
      <c r="F13" s="12" t="s">
        <v>9</v>
      </c>
      <c r="G13" s="12" t="s">
        <v>5</v>
      </c>
      <c r="H13" s="12" t="s">
        <v>6</v>
      </c>
      <c r="I13" s="12" t="s">
        <v>0</v>
      </c>
      <c r="J13" s="9"/>
    </row>
    <row r="14" spans="1:15" x14ac:dyDescent="0.25">
      <c r="C14" s="8" t="s">
        <v>12</v>
      </c>
    </row>
    <row r="15" spans="1:15" x14ac:dyDescent="0.25">
      <c r="C15" s="13" t="s">
        <v>13</v>
      </c>
      <c r="D15" s="13"/>
    </row>
    <row r="16" spans="1:15" x14ac:dyDescent="0.25">
      <c r="C16" s="13"/>
      <c r="D16" s="13"/>
    </row>
    <row r="17" spans="3:9" x14ac:dyDescent="0.25">
      <c r="C17" s="12" t="s">
        <v>15</v>
      </c>
      <c r="D17" s="12"/>
      <c r="E17" s="10"/>
      <c r="F17" s="10"/>
      <c r="G17" s="10"/>
      <c r="H17" s="10"/>
      <c r="I17" s="10"/>
    </row>
    <row r="18" spans="3:9" x14ac:dyDescent="0.25">
      <c r="C18" s="8" t="s">
        <v>10</v>
      </c>
    </row>
    <row r="19" spans="3:9" x14ac:dyDescent="0.25">
      <c r="C19" s="8" t="s">
        <v>11</v>
      </c>
    </row>
    <row r="20" spans="3:9" x14ac:dyDescent="0.25">
      <c r="C20" s="8" t="s">
        <v>162</v>
      </c>
      <c r="D20" s="8" t="s">
        <v>18</v>
      </c>
      <c r="G20" s="58" t="s">
        <v>129</v>
      </c>
    </row>
    <row r="22" spans="3:9" x14ac:dyDescent="0.25">
      <c r="C22" s="12" t="s">
        <v>19</v>
      </c>
      <c r="D22" s="12"/>
      <c r="E22" s="10"/>
      <c r="F22" s="10"/>
      <c r="G22" s="10"/>
      <c r="H22" s="10"/>
      <c r="I22" s="10"/>
    </row>
    <row r="23" spans="3:9" x14ac:dyDescent="0.25">
      <c r="C23" s="13" t="s">
        <v>7</v>
      </c>
      <c r="D23" s="13"/>
    </row>
    <row r="24" spans="3:9" x14ac:dyDescent="0.25">
      <c r="C24" s="13" t="s">
        <v>8</v>
      </c>
      <c r="D24" s="13"/>
    </row>
    <row r="28" spans="3:9" x14ac:dyDescent="0.25">
      <c r="G28" s="9"/>
    </row>
    <row r="29" spans="3:9" x14ac:dyDescent="0.25">
      <c r="G29" s="9"/>
    </row>
    <row r="30" spans="3:9" x14ac:dyDescent="0.25">
      <c r="G30" s="9"/>
    </row>
    <row r="31" spans="3:9" x14ac:dyDescent="0.25">
      <c r="G31" s="9"/>
    </row>
    <row r="32" spans="3:9" x14ac:dyDescent="0.25">
      <c r="G32" s="9"/>
    </row>
  </sheetData>
  <mergeCells count="6">
    <mergeCell ref="C5:F5"/>
    <mergeCell ref="C2:F3"/>
    <mergeCell ref="D10:G10"/>
    <mergeCell ref="D7:G7"/>
    <mergeCell ref="D8:G8"/>
    <mergeCell ref="D9:G9"/>
  </mergeCells>
  <hyperlinks>
    <hyperlink ref="G20" r:id="rId1"/>
  </hyperlinks>
  <pageMargins left="0.7" right="0.7" top="0.75" bottom="0.75" header="0.3" footer="0.3"/>
  <pageSetup paperSize="9" scale="6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192"/>
  <sheetViews>
    <sheetView topLeftCell="A130" zoomScale="80" zoomScaleNormal="80" workbookViewId="0">
      <selection activeCell="C183" sqref="C183"/>
    </sheetView>
  </sheetViews>
  <sheetFormatPr defaultRowHeight="12.75" x14ac:dyDescent="0.2"/>
  <cols>
    <col min="1" max="1" width="1.7109375" customWidth="1"/>
    <col min="2" max="2" width="1.85546875" customWidth="1"/>
    <col min="3" max="3" width="60.5703125" bestFit="1" customWidth="1"/>
    <col min="4" max="4" width="8.7109375" style="40" customWidth="1"/>
    <col min="5" max="5" width="8.85546875" style="40" customWidth="1"/>
    <col min="6" max="6" width="54.28515625" style="49" customWidth="1"/>
    <col min="7" max="7" width="7.42578125" hidden="1" customWidth="1"/>
    <col min="8" max="8" width="7.7109375" hidden="1" customWidth="1"/>
  </cols>
  <sheetData>
    <row r="1" spans="2:8" ht="26.25" x14ac:dyDescent="0.4">
      <c r="C1" s="29" t="s">
        <v>161</v>
      </c>
    </row>
    <row r="2" spans="2:8" ht="18.75" customHeight="1" x14ac:dyDescent="0.4">
      <c r="C2" s="86"/>
      <c r="D2" s="86"/>
      <c r="E2" s="86"/>
      <c r="F2" s="86"/>
    </row>
    <row r="3" spans="2:8" ht="15" x14ac:dyDescent="0.25">
      <c r="B3" s="99" t="s">
        <v>28</v>
      </c>
      <c r="C3" s="100"/>
      <c r="D3" s="100"/>
      <c r="E3" s="100"/>
      <c r="F3" s="101"/>
    </row>
    <row r="4" spans="2:8" ht="30.75" customHeight="1" x14ac:dyDescent="0.2">
      <c r="B4" s="47">
        <v>1</v>
      </c>
      <c r="C4" s="104" t="s">
        <v>107</v>
      </c>
      <c r="D4" s="104"/>
      <c r="E4" s="104"/>
      <c r="F4" s="105"/>
    </row>
    <row r="5" spans="2:8" ht="15" x14ac:dyDescent="0.2">
      <c r="B5" s="47">
        <v>2</v>
      </c>
      <c r="C5" s="106" t="s">
        <v>102</v>
      </c>
      <c r="D5" s="106"/>
      <c r="E5" s="106"/>
      <c r="F5" s="107"/>
    </row>
    <row r="6" spans="2:8" ht="15" x14ac:dyDescent="0.2">
      <c r="B6" s="47">
        <v>3</v>
      </c>
      <c r="C6" s="106" t="s">
        <v>118</v>
      </c>
      <c r="D6" s="106"/>
      <c r="E6" s="106"/>
      <c r="F6" s="107"/>
    </row>
    <row r="7" spans="2:8" ht="15" x14ac:dyDescent="0.2">
      <c r="B7" s="47">
        <v>4</v>
      </c>
      <c r="C7" s="106" t="s">
        <v>106</v>
      </c>
      <c r="D7" s="106"/>
      <c r="E7" s="106"/>
      <c r="F7" s="107"/>
    </row>
    <row r="8" spans="2:8" ht="33.75" customHeight="1" x14ac:dyDescent="0.2">
      <c r="B8" s="48">
        <v>5</v>
      </c>
      <c r="C8" s="108" t="s">
        <v>128</v>
      </c>
      <c r="D8" s="108"/>
      <c r="E8" s="108"/>
      <c r="F8" s="109"/>
    </row>
    <row r="9" spans="2:8" ht="18.75" customHeight="1" x14ac:dyDescent="0.2">
      <c r="C9" s="85"/>
      <c r="D9" s="85"/>
      <c r="E9" s="85"/>
      <c r="F9" s="85"/>
    </row>
    <row r="10" spans="2:8" ht="18.75" x14ac:dyDescent="0.2">
      <c r="B10" s="110" t="s">
        <v>103</v>
      </c>
      <c r="C10" s="110"/>
      <c r="D10" s="111" t="str">
        <f>'Company &amp; Contact Info.'!D7:G7</f>
        <v>&lt;Company Name&gt;</v>
      </c>
      <c r="E10" s="111"/>
      <c r="F10" s="112"/>
      <c r="G10" t="s">
        <v>97</v>
      </c>
      <c r="H10" s="41">
        <f>ROUND(5*(H12)/G12,1)</f>
        <v>0</v>
      </c>
    </row>
    <row r="11" spans="2:8" ht="18.75" customHeight="1" x14ac:dyDescent="0.2">
      <c r="B11" s="110" t="s">
        <v>104</v>
      </c>
      <c r="C11" s="110"/>
      <c r="D11" s="102"/>
      <c r="E11" s="102"/>
      <c r="F11" s="103"/>
      <c r="G11" t="s">
        <v>92</v>
      </c>
      <c r="H11" t="s">
        <v>93</v>
      </c>
    </row>
    <row r="12" spans="2:8" ht="18.75" customHeight="1" x14ac:dyDescent="0.2">
      <c r="B12" s="110" t="s">
        <v>105</v>
      </c>
      <c r="C12" s="110"/>
      <c r="D12" s="102"/>
      <c r="E12" s="102"/>
      <c r="F12" s="103"/>
      <c r="G12">
        <f>SUM(G76:G190)</f>
        <v>115</v>
      </c>
      <c r="H12">
        <f>H76+H85+H178</f>
        <v>0</v>
      </c>
    </row>
    <row r="13" spans="2:8" ht="18.75" customHeight="1" x14ac:dyDescent="0.2">
      <c r="B13" s="110" t="s">
        <v>122</v>
      </c>
      <c r="C13" s="110"/>
      <c r="D13" s="102"/>
      <c r="E13" s="102"/>
      <c r="F13" s="103"/>
    </row>
    <row r="14" spans="2:8" ht="34.9" customHeight="1" x14ac:dyDescent="0.3">
      <c r="C14" s="84"/>
      <c r="D14" s="84"/>
      <c r="E14" s="84"/>
      <c r="F14" s="84"/>
    </row>
    <row r="15" spans="2:8" ht="21" customHeight="1" x14ac:dyDescent="0.35">
      <c r="B15" s="43" t="s">
        <v>108</v>
      </c>
      <c r="C15" s="43"/>
      <c r="D15" s="43"/>
      <c r="E15" s="43"/>
      <c r="F15" s="43"/>
      <c r="H15">
        <f>H24+H28</f>
        <v>0</v>
      </c>
    </row>
    <row r="16" spans="2:8" ht="15" customHeight="1" x14ac:dyDescent="0.2">
      <c r="B16" s="31"/>
      <c r="C16" s="98"/>
      <c r="D16" s="98"/>
      <c r="E16" s="98"/>
      <c r="F16" s="98"/>
    </row>
    <row r="17" spans="2:8" ht="15" customHeight="1" x14ac:dyDescent="0.25">
      <c r="B17" s="83" t="s">
        <v>144</v>
      </c>
      <c r="C17" s="83"/>
      <c r="D17" s="44" t="s">
        <v>110</v>
      </c>
      <c r="E17" s="91" t="s">
        <v>26</v>
      </c>
      <c r="F17" s="91"/>
      <c r="H17">
        <f>SUM(H18:H22)</f>
        <v>0</v>
      </c>
    </row>
    <row r="18" spans="2:8" ht="15" customHeight="1" x14ac:dyDescent="0.2">
      <c r="B18" s="36"/>
      <c r="C18" s="60" t="s">
        <v>108</v>
      </c>
      <c r="D18" s="45"/>
      <c r="E18" s="89"/>
      <c r="F18" s="90"/>
      <c r="G18">
        <v>2</v>
      </c>
      <c r="H18">
        <f>IF(E18=Sheet1!$A$1, G18,0)</f>
        <v>0</v>
      </c>
    </row>
    <row r="19" spans="2:8" ht="15" customHeight="1" x14ac:dyDescent="0.2">
      <c r="B19" s="36"/>
      <c r="C19" s="60" t="s">
        <v>146</v>
      </c>
      <c r="D19" s="45"/>
      <c r="E19" s="95"/>
      <c r="F19" s="96"/>
    </row>
    <row r="20" spans="2:8" ht="15" customHeight="1" x14ac:dyDescent="0.2">
      <c r="B20" s="36"/>
      <c r="C20" s="60" t="s">
        <v>147</v>
      </c>
      <c r="D20" s="45"/>
      <c r="E20" s="89"/>
      <c r="F20" s="90"/>
    </row>
    <row r="21" spans="2:8" ht="16.899999999999999" customHeight="1" x14ac:dyDescent="0.2">
      <c r="B21" s="36"/>
      <c r="C21" s="60" t="s">
        <v>167</v>
      </c>
      <c r="D21" s="45"/>
      <c r="E21" s="89"/>
      <c r="F21" s="90"/>
    </row>
    <row r="22" spans="2:8" ht="15" customHeight="1" x14ac:dyDescent="0.2">
      <c r="B22" s="34"/>
      <c r="C22" s="60" t="s">
        <v>148</v>
      </c>
      <c r="D22" s="45"/>
      <c r="E22" s="89"/>
      <c r="F22" s="90"/>
      <c r="G22">
        <v>2</v>
      </c>
      <c r="H22">
        <f>IF(E22=Sheet1!$A$1, G22,0)</f>
        <v>0</v>
      </c>
    </row>
    <row r="23" spans="2:8" ht="15" customHeight="1" x14ac:dyDescent="0.2">
      <c r="C23" s="88"/>
      <c r="D23" s="88"/>
      <c r="E23" s="88"/>
      <c r="F23" s="88"/>
    </row>
    <row r="24" spans="2:8" ht="15" customHeight="1" x14ac:dyDescent="0.25">
      <c r="B24" s="83" t="s">
        <v>145</v>
      </c>
      <c r="C24" s="83"/>
      <c r="D24" s="44" t="s">
        <v>110</v>
      </c>
      <c r="E24" s="91" t="s">
        <v>26</v>
      </c>
      <c r="F24" s="91"/>
      <c r="H24">
        <f>SUM(H25:H25)</f>
        <v>0</v>
      </c>
    </row>
    <row r="25" spans="2:8" ht="15" customHeight="1" x14ac:dyDescent="0.2">
      <c r="B25" s="36"/>
      <c r="C25" s="33" t="s">
        <v>109</v>
      </c>
      <c r="D25" s="45"/>
      <c r="E25" s="89"/>
      <c r="F25" s="90"/>
      <c r="G25">
        <v>2</v>
      </c>
      <c r="H25">
        <f>IF(E25=Sheet1!$A$1, G25,0)</f>
        <v>0</v>
      </c>
    </row>
    <row r="26" spans="2:8" ht="15" customHeight="1" x14ac:dyDescent="0.2">
      <c r="B26" s="36"/>
      <c r="C26" s="60" t="s">
        <v>149</v>
      </c>
      <c r="D26" s="45"/>
      <c r="E26" s="95"/>
      <c r="F26" s="96"/>
    </row>
    <row r="27" spans="2:8" ht="15" customHeight="1" x14ac:dyDescent="0.2">
      <c r="B27" s="31"/>
      <c r="C27" s="94"/>
      <c r="D27" s="94"/>
      <c r="E27" s="94"/>
      <c r="F27" s="94"/>
    </row>
    <row r="28" spans="2:8" ht="15" customHeight="1" x14ac:dyDescent="0.25">
      <c r="B28" s="83" t="s">
        <v>115</v>
      </c>
      <c r="C28" s="83"/>
      <c r="D28" s="44" t="s">
        <v>110</v>
      </c>
      <c r="E28" s="91" t="s">
        <v>26</v>
      </c>
      <c r="F28" s="91"/>
      <c r="H28">
        <f>SUM(H29:H31)</f>
        <v>0</v>
      </c>
    </row>
    <row r="29" spans="2:8" ht="15" customHeight="1" x14ac:dyDescent="0.2">
      <c r="B29" s="36"/>
      <c r="C29" s="33" t="s">
        <v>151</v>
      </c>
      <c r="D29" s="45"/>
      <c r="E29" s="89"/>
      <c r="F29" s="90"/>
      <c r="G29">
        <v>2</v>
      </c>
      <c r="H29">
        <f>IF(E29=Sheet1!$A$1, G29,0)</f>
        <v>0</v>
      </c>
    </row>
    <row r="30" spans="2:8" ht="15" customHeight="1" x14ac:dyDescent="0.2">
      <c r="B30" s="36"/>
      <c r="C30" s="60" t="s">
        <v>152</v>
      </c>
      <c r="D30" s="45"/>
      <c r="E30" s="95"/>
      <c r="F30" s="96"/>
    </row>
    <row r="31" spans="2:8" ht="15" customHeight="1" x14ac:dyDescent="0.2">
      <c r="B31" s="36"/>
      <c r="C31" s="60" t="s">
        <v>153</v>
      </c>
      <c r="D31" s="45"/>
      <c r="E31" s="95"/>
      <c r="F31" s="96"/>
    </row>
    <row r="32" spans="2:8" ht="15" customHeight="1" x14ac:dyDescent="0.2">
      <c r="B32" s="34"/>
      <c r="C32" s="35" t="s">
        <v>114</v>
      </c>
      <c r="D32" s="45"/>
      <c r="E32" s="92"/>
      <c r="F32" s="93"/>
      <c r="G32">
        <v>2</v>
      </c>
      <c r="H32">
        <f>IF(E32=Sheet1!$A$1, G32,0)</f>
        <v>0</v>
      </c>
    </row>
    <row r="33" spans="2:12" ht="15" customHeight="1" x14ac:dyDescent="0.2">
      <c r="B33" s="34"/>
      <c r="C33" s="35" t="s">
        <v>159</v>
      </c>
      <c r="D33" s="45"/>
      <c r="E33" s="92"/>
      <c r="F33" s="93"/>
      <c r="G33">
        <v>2</v>
      </c>
      <c r="H33">
        <f>IF(E33=Sheet1!$A$1, G33,0)</f>
        <v>0</v>
      </c>
    </row>
    <row r="34" spans="2:12" ht="15" customHeight="1" x14ac:dyDescent="0.2">
      <c r="B34" s="36"/>
      <c r="C34" s="60" t="s">
        <v>150</v>
      </c>
      <c r="D34" s="45"/>
      <c r="E34" s="89"/>
      <c r="F34" s="90"/>
    </row>
    <row r="35" spans="2:12" ht="15" customHeight="1" x14ac:dyDescent="0.2">
      <c r="C35" s="88"/>
      <c r="D35" s="88"/>
      <c r="E35" s="88"/>
      <c r="F35" s="88"/>
    </row>
    <row r="36" spans="2:12" ht="15" customHeight="1" x14ac:dyDescent="0.25">
      <c r="B36" s="83" t="s">
        <v>116</v>
      </c>
      <c r="C36" s="83"/>
      <c r="D36" s="44" t="s">
        <v>110</v>
      </c>
      <c r="E36" s="91" t="s">
        <v>26</v>
      </c>
      <c r="F36" s="91"/>
      <c r="H36">
        <f>SUM(H37:H37)</f>
        <v>0</v>
      </c>
    </row>
    <row r="37" spans="2:12" ht="15" customHeight="1" x14ac:dyDescent="0.2">
      <c r="B37" s="36"/>
      <c r="C37" s="33" t="s">
        <v>154</v>
      </c>
      <c r="D37" s="45"/>
      <c r="E37" s="89"/>
      <c r="F37" s="90"/>
      <c r="G37">
        <v>2</v>
      </c>
      <c r="H37">
        <f>IF(E37=Sheet1!$A$1, G37,0)</f>
        <v>0</v>
      </c>
    </row>
    <row r="38" spans="2:12" ht="15" customHeight="1" x14ac:dyDescent="0.2">
      <c r="B38" s="36"/>
      <c r="C38" s="60" t="s">
        <v>164</v>
      </c>
      <c r="D38" s="45"/>
      <c r="E38" s="89"/>
      <c r="F38" s="90"/>
      <c r="I38" s="32"/>
      <c r="L38" s="31"/>
    </row>
    <row r="39" spans="2:12" ht="15" customHeight="1" x14ac:dyDescent="0.2">
      <c r="C39" s="88"/>
      <c r="D39" s="88"/>
      <c r="E39" s="88"/>
      <c r="F39" s="88"/>
    </row>
    <row r="40" spans="2:12" ht="15" customHeight="1" x14ac:dyDescent="0.25">
      <c r="B40" s="83" t="s">
        <v>111</v>
      </c>
      <c r="C40" s="83"/>
      <c r="D40" s="44" t="s">
        <v>110</v>
      </c>
      <c r="E40" s="91" t="s">
        <v>26</v>
      </c>
      <c r="F40" s="91"/>
      <c r="H40">
        <f>SUM(H41:H41)</f>
        <v>0</v>
      </c>
    </row>
    <row r="41" spans="2:12" s="62" customFormat="1" ht="15" customHeight="1" x14ac:dyDescent="0.2">
      <c r="B41" s="36"/>
      <c r="C41" s="60" t="s">
        <v>155</v>
      </c>
      <c r="D41" s="45"/>
      <c r="E41" s="89"/>
      <c r="F41" s="90"/>
      <c r="G41" s="62">
        <v>2</v>
      </c>
      <c r="H41" s="62">
        <f>IF(E41=Sheet1!$A$1, G41,0)</f>
        <v>0</v>
      </c>
    </row>
    <row r="42" spans="2:12" s="62" customFormat="1" ht="15" customHeight="1" x14ac:dyDescent="0.2">
      <c r="B42" s="36"/>
      <c r="C42" s="60" t="s">
        <v>156</v>
      </c>
      <c r="D42" s="45"/>
      <c r="E42" s="89"/>
      <c r="F42" s="90"/>
    </row>
    <row r="43" spans="2:12" s="62" customFormat="1" ht="15" customHeight="1" x14ac:dyDescent="0.2">
      <c r="B43" s="36"/>
      <c r="C43" s="60" t="s">
        <v>158</v>
      </c>
      <c r="D43" s="45"/>
      <c r="E43" s="89"/>
      <c r="F43" s="90"/>
    </row>
    <row r="44" spans="2:12" ht="15" customHeight="1" x14ac:dyDescent="0.2">
      <c r="C44" s="88"/>
      <c r="D44" s="88"/>
      <c r="E44" s="88"/>
      <c r="F44" s="88"/>
    </row>
    <row r="45" spans="2:12" ht="15" customHeight="1" x14ac:dyDescent="0.25">
      <c r="B45" s="83" t="s">
        <v>112</v>
      </c>
      <c r="C45" s="83"/>
      <c r="D45" s="44" t="s">
        <v>110</v>
      </c>
      <c r="E45" s="91" t="s">
        <v>26</v>
      </c>
      <c r="F45" s="91"/>
      <c r="H45">
        <f>SUM(H46:H46)</f>
        <v>0</v>
      </c>
    </row>
    <row r="46" spans="2:12" ht="15" customHeight="1" x14ac:dyDescent="0.2">
      <c r="B46" s="36"/>
      <c r="C46" s="60" t="s">
        <v>165</v>
      </c>
      <c r="D46" s="45"/>
      <c r="E46" s="89"/>
      <c r="F46" s="90"/>
      <c r="G46">
        <v>2</v>
      </c>
      <c r="H46">
        <f>IF(E46=Sheet1!$A$1, G46,0)</f>
        <v>0</v>
      </c>
    </row>
    <row r="47" spans="2:12" ht="15" customHeight="1" x14ac:dyDescent="0.2">
      <c r="B47" s="36"/>
      <c r="C47" s="60" t="s">
        <v>157</v>
      </c>
      <c r="D47" s="45"/>
      <c r="E47" s="89"/>
      <c r="F47" s="90"/>
    </row>
    <row r="48" spans="2:12" ht="15" customHeight="1" x14ac:dyDescent="0.2">
      <c r="B48" s="31"/>
      <c r="C48" s="94"/>
      <c r="D48" s="94"/>
      <c r="E48" s="94"/>
      <c r="F48" s="94"/>
    </row>
    <row r="49" spans="2:11" ht="15" customHeight="1" x14ac:dyDescent="0.25">
      <c r="B49" s="83" t="s">
        <v>117</v>
      </c>
      <c r="C49" s="83"/>
      <c r="D49" s="44" t="s">
        <v>110</v>
      </c>
      <c r="E49" s="91" t="s">
        <v>26</v>
      </c>
      <c r="F49" s="91"/>
      <c r="H49">
        <f>SUM(H50:H51)</f>
        <v>0</v>
      </c>
    </row>
    <row r="50" spans="2:11" ht="15" customHeight="1" x14ac:dyDescent="0.2">
      <c r="B50" s="36"/>
      <c r="C50" s="33" t="s">
        <v>113</v>
      </c>
      <c r="D50" s="45"/>
      <c r="E50" s="89"/>
      <c r="F50" s="90"/>
      <c r="G50">
        <v>2</v>
      </c>
      <c r="H50">
        <f>IF(E50=Sheet1!$A$1, G50,0)</f>
        <v>0</v>
      </c>
    </row>
    <row r="51" spans="2:11" ht="30" customHeight="1" x14ac:dyDescent="0.2">
      <c r="B51" s="34"/>
      <c r="C51" s="35" t="s">
        <v>166</v>
      </c>
      <c r="D51" s="45"/>
      <c r="E51" s="92"/>
      <c r="F51" s="93"/>
      <c r="G51">
        <v>2</v>
      </c>
      <c r="H51">
        <f>IF(E51=Sheet1!$A$1, G51,0)</f>
        <v>0</v>
      </c>
    </row>
    <row r="52" spans="2:11" ht="15" customHeight="1" x14ac:dyDescent="0.2">
      <c r="B52" s="34"/>
      <c r="C52" s="61" t="s">
        <v>168</v>
      </c>
      <c r="D52" s="45"/>
      <c r="E52" s="92"/>
      <c r="F52" s="93"/>
    </row>
    <row r="53" spans="2:11" ht="31.15" customHeight="1" x14ac:dyDescent="0.2">
      <c r="B53" s="63"/>
      <c r="C53" s="94"/>
      <c r="D53" s="94"/>
      <c r="E53" s="94"/>
      <c r="F53" s="94"/>
    </row>
    <row r="54" spans="2:11" ht="23.25" x14ac:dyDescent="0.35">
      <c r="B54" s="43" t="s">
        <v>146</v>
      </c>
      <c r="C54" s="43"/>
      <c r="D54" s="43"/>
      <c r="E54" s="43"/>
      <c r="F54" s="43"/>
    </row>
    <row r="55" spans="2:11" ht="15" customHeight="1" x14ac:dyDescent="0.2">
      <c r="C55" s="87"/>
      <c r="D55" s="87"/>
      <c r="E55" s="87"/>
      <c r="F55" s="87"/>
    </row>
    <row r="56" spans="2:11" ht="15" customHeight="1" x14ac:dyDescent="0.25">
      <c r="B56" s="83" t="s">
        <v>160</v>
      </c>
      <c r="C56" s="83"/>
      <c r="D56" s="59" t="s">
        <v>78</v>
      </c>
      <c r="E56" s="91" t="s">
        <v>26</v>
      </c>
      <c r="F56" s="91"/>
    </row>
    <row r="57" spans="2:11" ht="30" x14ac:dyDescent="0.2">
      <c r="C57" s="61" t="s">
        <v>163</v>
      </c>
      <c r="D57" s="45"/>
      <c r="E57" s="92"/>
      <c r="F57" s="93"/>
    </row>
    <row r="58" spans="2:11" ht="15" x14ac:dyDescent="0.2">
      <c r="C58" s="61" t="s">
        <v>169</v>
      </c>
      <c r="D58" s="45"/>
      <c r="E58" s="89"/>
      <c r="F58" s="90"/>
    </row>
    <row r="59" spans="2:11" ht="15" customHeight="1" x14ac:dyDescent="0.2">
      <c r="C59" s="61" t="s">
        <v>170</v>
      </c>
      <c r="D59" s="45"/>
      <c r="E59" s="92"/>
      <c r="F59" s="93"/>
    </row>
    <row r="60" spans="2:11" ht="15" customHeight="1" x14ac:dyDescent="0.2">
      <c r="C60" s="61" t="s">
        <v>171</v>
      </c>
      <c r="D60" s="45"/>
      <c r="E60" s="92"/>
      <c r="F60" s="93"/>
    </row>
    <row r="61" spans="2:11" ht="45" x14ac:dyDescent="0.2">
      <c r="C61" s="61" t="s">
        <v>172</v>
      </c>
      <c r="D61" s="45"/>
      <c r="E61" s="89"/>
      <c r="F61" s="90"/>
    </row>
    <row r="62" spans="2:11" ht="15" x14ac:dyDescent="0.2">
      <c r="C62" s="61" t="s">
        <v>173</v>
      </c>
      <c r="D62" s="45"/>
      <c r="E62" s="92"/>
      <c r="F62" s="93"/>
    </row>
    <row r="63" spans="2:11" ht="15" customHeight="1" x14ac:dyDescent="0.2">
      <c r="C63" s="61" t="s">
        <v>174</v>
      </c>
      <c r="D63" s="45"/>
      <c r="E63" s="92"/>
      <c r="F63" s="93"/>
      <c r="K63" s="31"/>
    </row>
    <row r="64" spans="2:11" ht="15" customHeight="1" x14ac:dyDescent="0.2">
      <c r="C64" s="61" t="s">
        <v>175</v>
      </c>
      <c r="D64" s="45"/>
      <c r="E64" s="89"/>
      <c r="F64" s="90"/>
      <c r="K64" s="31"/>
    </row>
    <row r="65" spans="2:8" ht="15" customHeight="1" x14ac:dyDescent="0.2">
      <c r="C65" s="61" t="s">
        <v>176</v>
      </c>
      <c r="D65" s="45"/>
      <c r="E65" s="92"/>
      <c r="F65" s="93"/>
    </row>
    <row r="66" spans="2:8" ht="15" customHeight="1" x14ac:dyDescent="0.2">
      <c r="C66" s="61" t="s">
        <v>177</v>
      </c>
      <c r="D66" s="45"/>
      <c r="E66" s="89"/>
      <c r="F66" s="90"/>
    </row>
    <row r="67" spans="2:8" ht="15" customHeight="1" x14ac:dyDescent="0.2">
      <c r="C67" s="61" t="s">
        <v>178</v>
      </c>
      <c r="D67" s="45"/>
      <c r="E67" s="92"/>
      <c r="F67" s="93"/>
    </row>
    <row r="68" spans="2:8" ht="15" x14ac:dyDescent="0.2">
      <c r="C68" s="61" t="s">
        <v>179</v>
      </c>
      <c r="D68" s="45"/>
      <c r="E68" s="92"/>
      <c r="F68" s="93"/>
    </row>
    <row r="69" spans="2:8" ht="15" customHeight="1" x14ac:dyDescent="0.2">
      <c r="C69" s="61" t="s">
        <v>180</v>
      </c>
      <c r="D69" s="45"/>
      <c r="E69" s="89"/>
      <c r="F69" s="90"/>
    </row>
    <row r="70" spans="2:8" ht="15" customHeight="1" x14ac:dyDescent="0.2">
      <c r="C70" s="61" t="s">
        <v>181</v>
      </c>
      <c r="D70" s="45"/>
      <c r="E70" s="92"/>
      <c r="F70" s="93"/>
    </row>
    <row r="71" spans="2:8" ht="15" customHeight="1" x14ac:dyDescent="0.2">
      <c r="C71" s="61" t="s">
        <v>182</v>
      </c>
      <c r="D71" s="45"/>
      <c r="E71" s="92"/>
      <c r="F71" s="93"/>
    </row>
    <row r="72" spans="2:8" ht="15" customHeight="1" x14ac:dyDescent="0.2">
      <c r="C72" s="61" t="s">
        <v>183</v>
      </c>
      <c r="D72" s="45"/>
      <c r="E72" s="92"/>
      <c r="F72" s="93"/>
    </row>
    <row r="73" spans="2:8" ht="15" x14ac:dyDescent="0.2">
      <c r="B73" s="63"/>
      <c r="C73" s="98"/>
      <c r="D73" s="98"/>
      <c r="E73" s="98"/>
      <c r="F73" s="98"/>
    </row>
    <row r="74" spans="2:8" ht="21" customHeight="1" x14ac:dyDescent="0.35">
      <c r="B74" s="43" t="s">
        <v>111</v>
      </c>
      <c r="C74" s="64"/>
      <c r="D74" s="64"/>
      <c r="E74" s="64"/>
      <c r="F74" s="64"/>
    </row>
    <row r="75" spans="2:8" x14ac:dyDescent="0.2">
      <c r="C75" s="88"/>
      <c r="D75" s="88"/>
      <c r="E75" s="88"/>
      <c r="F75" s="88"/>
      <c r="G75" s="32" t="s">
        <v>76</v>
      </c>
      <c r="H75" s="32" t="s">
        <v>77</v>
      </c>
    </row>
    <row r="76" spans="2:8" ht="21" customHeight="1" x14ac:dyDescent="0.35">
      <c r="B76" s="43" t="s">
        <v>119</v>
      </c>
      <c r="C76" s="43"/>
      <c r="D76" s="43"/>
      <c r="E76" s="43"/>
      <c r="F76" s="43"/>
      <c r="H76">
        <f>H78+H81</f>
        <v>0</v>
      </c>
    </row>
    <row r="77" spans="2:8" ht="15" customHeight="1" x14ac:dyDescent="0.2">
      <c r="C77" s="87"/>
      <c r="D77" s="87"/>
      <c r="E77" s="87"/>
      <c r="F77" s="87"/>
    </row>
    <row r="78" spans="2:8" ht="15" customHeight="1" x14ac:dyDescent="0.25">
      <c r="B78" s="83" t="s">
        <v>52</v>
      </c>
      <c r="C78" s="83"/>
      <c r="D78" s="44" t="s">
        <v>78</v>
      </c>
      <c r="E78" s="44" t="s">
        <v>27</v>
      </c>
      <c r="F78" s="46" t="s">
        <v>26</v>
      </c>
      <c r="H78">
        <f>SUM(H79:H79)</f>
        <v>0</v>
      </c>
    </row>
    <row r="79" spans="2:8" ht="15" customHeight="1" x14ac:dyDescent="0.2">
      <c r="B79" s="36"/>
      <c r="C79" s="33" t="s">
        <v>81</v>
      </c>
      <c r="D79" s="45"/>
      <c r="E79" s="45" t="s">
        <v>32</v>
      </c>
      <c r="F79" s="51"/>
      <c r="G79">
        <v>2</v>
      </c>
      <c r="H79">
        <f>IF(E79=Sheet1!$A$1, G79,0)</f>
        <v>0</v>
      </c>
    </row>
    <row r="80" spans="2:8" ht="15" customHeight="1" x14ac:dyDescent="0.2">
      <c r="B80" s="31"/>
      <c r="C80" s="31"/>
      <c r="D80" s="37"/>
      <c r="E80" s="37"/>
      <c r="F80" s="50"/>
    </row>
    <row r="81" spans="2:8" ht="15" customHeight="1" x14ac:dyDescent="0.25">
      <c r="B81" s="83" t="s">
        <v>47</v>
      </c>
      <c r="C81" s="83"/>
      <c r="D81" s="44" t="s">
        <v>78</v>
      </c>
      <c r="E81" s="44" t="s">
        <v>27</v>
      </c>
      <c r="F81" s="46" t="s">
        <v>26</v>
      </c>
      <c r="H81">
        <f>SUM(H82:H83)</f>
        <v>0</v>
      </c>
    </row>
    <row r="82" spans="2:8" ht="15" customHeight="1" x14ac:dyDescent="0.2">
      <c r="B82" s="36"/>
      <c r="C82" s="33" t="s">
        <v>44</v>
      </c>
      <c r="D82" s="45"/>
      <c r="E82" s="45" t="s">
        <v>32</v>
      </c>
      <c r="F82" s="51"/>
      <c r="G82">
        <v>2</v>
      </c>
      <c r="H82">
        <f>IF(E82=Sheet1!$A$1, G82,0)</f>
        <v>0</v>
      </c>
    </row>
    <row r="83" spans="2:8" ht="15" customHeight="1" x14ac:dyDescent="0.2">
      <c r="B83" s="34"/>
      <c r="C83" s="35" t="s">
        <v>45</v>
      </c>
      <c r="D83" s="45"/>
      <c r="E83" s="42" t="s">
        <v>32</v>
      </c>
      <c r="F83" s="52"/>
      <c r="G83">
        <v>2</v>
      </c>
      <c r="H83">
        <f>IF(E83=Sheet1!$A$1, G83,0)</f>
        <v>0</v>
      </c>
    </row>
    <row r="84" spans="2:8" ht="30" customHeight="1" x14ac:dyDescent="0.2">
      <c r="B84" s="31"/>
      <c r="C84" s="94"/>
      <c r="D84" s="94"/>
      <c r="E84" s="94"/>
      <c r="F84" s="94"/>
    </row>
    <row r="85" spans="2:8" ht="33.6" customHeight="1" x14ac:dyDescent="0.35">
      <c r="B85" s="43" t="s">
        <v>120</v>
      </c>
      <c r="C85" s="43"/>
      <c r="D85" s="43"/>
      <c r="E85" s="43"/>
      <c r="F85" s="43"/>
      <c r="H85">
        <f>H87+H105+H110+H119+H128+H140+H152+H157+H160+H163</f>
        <v>0</v>
      </c>
    </row>
    <row r="86" spans="2:8" ht="15" customHeight="1" x14ac:dyDescent="0.2">
      <c r="C86" s="87"/>
      <c r="D86" s="87"/>
      <c r="E86" s="87"/>
      <c r="F86" s="87"/>
    </row>
    <row r="87" spans="2:8" ht="15" customHeight="1" x14ac:dyDescent="0.25">
      <c r="B87" s="83" t="s">
        <v>46</v>
      </c>
      <c r="C87" s="83"/>
      <c r="D87" s="44" t="s">
        <v>78</v>
      </c>
      <c r="E87" s="44" t="s">
        <v>27</v>
      </c>
      <c r="F87" s="46" t="s">
        <v>26</v>
      </c>
      <c r="H87">
        <f>SUM(H88:H103)</f>
        <v>0</v>
      </c>
    </row>
    <row r="88" spans="2:8" ht="15" customHeight="1" x14ac:dyDescent="0.2">
      <c r="B88" s="36"/>
      <c r="C88" s="33" t="s">
        <v>48</v>
      </c>
      <c r="D88" s="45"/>
      <c r="E88" s="45" t="s">
        <v>32</v>
      </c>
      <c r="F88" s="51"/>
      <c r="G88">
        <v>2</v>
      </c>
      <c r="H88">
        <f>IF(E88=Sheet1!$A$1, G88,0)</f>
        <v>0</v>
      </c>
    </row>
    <row r="89" spans="2:8" ht="15" customHeight="1" x14ac:dyDescent="0.2">
      <c r="B89" s="34"/>
      <c r="C89" s="39" t="s">
        <v>85</v>
      </c>
      <c r="D89" s="45"/>
      <c r="E89" s="42" t="s">
        <v>32</v>
      </c>
      <c r="F89" s="52"/>
      <c r="G89">
        <v>1</v>
      </c>
      <c r="H89">
        <f>IF(E89=Sheet1!$A$1, G89,0)</f>
        <v>0</v>
      </c>
    </row>
    <row r="90" spans="2:8" ht="15" customHeight="1" x14ac:dyDescent="0.2">
      <c r="B90" s="34"/>
      <c r="C90" s="39" t="s">
        <v>86</v>
      </c>
      <c r="D90" s="45"/>
      <c r="E90" s="42" t="s">
        <v>32</v>
      </c>
      <c r="F90" s="52"/>
      <c r="G90">
        <v>1</v>
      </c>
      <c r="H90">
        <f>IF(E90=Sheet1!$A$1, G90,0)</f>
        <v>0</v>
      </c>
    </row>
    <row r="91" spans="2:8" ht="15" customHeight="1" x14ac:dyDescent="0.2">
      <c r="B91" s="38"/>
      <c r="C91" s="39" t="s">
        <v>34</v>
      </c>
      <c r="D91" s="45"/>
      <c r="E91" s="42" t="s">
        <v>32</v>
      </c>
      <c r="F91" s="52"/>
      <c r="G91">
        <v>1</v>
      </c>
      <c r="H91">
        <f>IF(E91=Sheet1!$A$1, G91,0)</f>
        <v>0</v>
      </c>
    </row>
    <row r="92" spans="2:8" ht="15" customHeight="1" x14ac:dyDescent="0.2">
      <c r="B92" s="38"/>
      <c r="C92" s="39" t="s">
        <v>35</v>
      </c>
      <c r="D92" s="45"/>
      <c r="E92" s="42" t="s">
        <v>32</v>
      </c>
      <c r="F92" s="52"/>
      <c r="G92">
        <v>1</v>
      </c>
      <c r="H92">
        <f>IF(E92=Sheet1!$A$1, G92,0)</f>
        <v>0</v>
      </c>
    </row>
    <row r="93" spans="2:8" ht="15" customHeight="1" x14ac:dyDescent="0.2">
      <c r="B93" s="38"/>
      <c r="C93" s="39" t="s">
        <v>36</v>
      </c>
      <c r="D93" s="45"/>
      <c r="E93" s="42" t="s">
        <v>32</v>
      </c>
      <c r="F93" s="52"/>
      <c r="G93">
        <v>1</v>
      </c>
      <c r="H93">
        <f>IF(E93=Sheet1!$A$1, G93,0)</f>
        <v>0</v>
      </c>
    </row>
    <row r="94" spans="2:8" ht="15" customHeight="1" x14ac:dyDescent="0.2">
      <c r="B94" s="38"/>
      <c r="C94" s="39" t="s">
        <v>87</v>
      </c>
      <c r="D94" s="45"/>
      <c r="E94" s="42"/>
      <c r="F94" s="52"/>
      <c r="G94">
        <v>1</v>
      </c>
      <c r="H94">
        <f>IF(E94=Sheet1!$A$1, G94,0)</f>
        <v>0</v>
      </c>
    </row>
    <row r="95" spans="2:8" ht="15" customHeight="1" x14ac:dyDescent="0.2">
      <c r="B95" s="38"/>
      <c r="C95" s="39" t="s">
        <v>39</v>
      </c>
      <c r="D95" s="45"/>
      <c r="E95" s="42" t="s">
        <v>32</v>
      </c>
      <c r="F95" s="52"/>
      <c r="G95">
        <v>1</v>
      </c>
      <c r="H95">
        <f>IF(E95=Sheet1!$A$1, G95,0)</f>
        <v>0</v>
      </c>
    </row>
    <row r="96" spans="2:8" ht="15" customHeight="1" x14ac:dyDescent="0.2">
      <c r="B96" s="38"/>
      <c r="C96" s="39" t="s">
        <v>63</v>
      </c>
      <c r="D96" s="45"/>
      <c r="E96" s="42" t="s">
        <v>32</v>
      </c>
      <c r="F96" s="52"/>
      <c r="G96">
        <v>1</v>
      </c>
      <c r="H96">
        <f>IF(E96=Sheet1!$A$1, G96,0)</f>
        <v>0</v>
      </c>
    </row>
    <row r="97" spans="2:8" ht="15" customHeight="1" x14ac:dyDescent="0.2">
      <c r="B97" s="38"/>
      <c r="C97" s="39" t="s">
        <v>38</v>
      </c>
      <c r="D97" s="45"/>
      <c r="E97" s="42" t="s">
        <v>32</v>
      </c>
      <c r="F97" s="52"/>
      <c r="G97">
        <v>1</v>
      </c>
      <c r="H97">
        <f>IF(E97=Sheet1!$A$1, G97,0)</f>
        <v>0</v>
      </c>
    </row>
    <row r="98" spans="2:8" ht="15" customHeight="1" x14ac:dyDescent="0.2">
      <c r="B98" s="38"/>
      <c r="C98" s="39" t="s">
        <v>40</v>
      </c>
      <c r="D98" s="45"/>
      <c r="E98" s="42" t="s">
        <v>32</v>
      </c>
      <c r="F98" s="52"/>
      <c r="G98">
        <v>1</v>
      </c>
      <c r="H98">
        <f>IF(E98=Sheet1!$A$1, G98,0)</f>
        <v>0</v>
      </c>
    </row>
    <row r="99" spans="2:8" ht="15" customHeight="1" x14ac:dyDescent="0.2">
      <c r="B99" s="38"/>
      <c r="C99" s="39" t="s">
        <v>198</v>
      </c>
      <c r="D99" s="45"/>
      <c r="E99" s="42"/>
      <c r="F99" s="52"/>
    </row>
    <row r="100" spans="2:8" ht="15" customHeight="1" x14ac:dyDescent="0.2">
      <c r="B100" s="38"/>
      <c r="C100" s="39" t="s">
        <v>199</v>
      </c>
      <c r="D100" s="45"/>
      <c r="E100" s="42"/>
      <c r="F100" s="52"/>
    </row>
    <row r="101" spans="2:8" ht="15" customHeight="1" x14ac:dyDescent="0.2">
      <c r="B101" s="34"/>
      <c r="C101" s="35" t="s">
        <v>49</v>
      </c>
      <c r="D101" s="45"/>
      <c r="E101" s="42" t="s">
        <v>32</v>
      </c>
      <c r="F101" s="52"/>
      <c r="G101">
        <v>2</v>
      </c>
      <c r="H101">
        <f>IF(E101=Sheet1!$A$1, G101,0)</f>
        <v>0</v>
      </c>
    </row>
    <row r="102" spans="2:8" ht="15" customHeight="1" x14ac:dyDescent="0.2">
      <c r="B102" s="34"/>
      <c r="C102" s="35" t="s">
        <v>50</v>
      </c>
      <c r="D102" s="45"/>
      <c r="E102" s="42" t="s">
        <v>32</v>
      </c>
      <c r="F102" s="52"/>
      <c r="G102">
        <v>2</v>
      </c>
      <c r="H102">
        <f>IF(E102=Sheet1!$A$1, G102,0)</f>
        <v>0</v>
      </c>
    </row>
    <row r="103" spans="2:8" ht="15" customHeight="1" x14ac:dyDescent="0.2">
      <c r="B103" s="34"/>
      <c r="C103" s="35" t="s">
        <v>131</v>
      </c>
      <c r="D103" s="45"/>
      <c r="E103" s="42" t="s">
        <v>32</v>
      </c>
      <c r="F103" s="52"/>
      <c r="G103">
        <v>2</v>
      </c>
      <c r="H103">
        <f>IF(E103=Sheet1!$A$1, G103,0)</f>
        <v>0</v>
      </c>
    </row>
    <row r="104" spans="2:8" ht="15" customHeight="1" x14ac:dyDescent="0.2">
      <c r="C104" s="88"/>
      <c r="D104" s="88"/>
      <c r="E104" s="88"/>
      <c r="F104" s="88"/>
    </row>
    <row r="105" spans="2:8" ht="15" customHeight="1" x14ac:dyDescent="0.25">
      <c r="B105" s="83" t="s">
        <v>51</v>
      </c>
      <c r="C105" s="83"/>
      <c r="D105" s="44" t="s">
        <v>78</v>
      </c>
      <c r="E105" s="44" t="s">
        <v>27</v>
      </c>
      <c r="F105" s="46" t="s">
        <v>26</v>
      </c>
      <c r="H105">
        <f>SUM(H106:H108)</f>
        <v>0</v>
      </c>
    </row>
    <row r="106" spans="2:8" ht="15" customHeight="1" x14ac:dyDescent="0.2">
      <c r="B106" s="36"/>
      <c r="C106" s="33" t="s">
        <v>95</v>
      </c>
      <c r="D106" s="45"/>
      <c r="E106" s="45" t="s">
        <v>32</v>
      </c>
      <c r="F106" s="51"/>
      <c r="G106">
        <v>2</v>
      </c>
      <c r="H106">
        <f>IF(E106=Sheet1!$A$1, G106,0)</f>
        <v>0</v>
      </c>
    </row>
    <row r="107" spans="2:8" ht="15" customHeight="1" x14ac:dyDescent="0.2">
      <c r="B107" s="34"/>
      <c r="C107" s="35" t="s">
        <v>94</v>
      </c>
      <c r="D107" s="45"/>
      <c r="E107" s="42" t="s">
        <v>32</v>
      </c>
      <c r="F107" s="52"/>
      <c r="G107">
        <v>2</v>
      </c>
      <c r="H107">
        <f>IF(E107=Sheet1!$A$1, G107,0)</f>
        <v>0</v>
      </c>
    </row>
    <row r="108" spans="2:8" ht="15" customHeight="1" x14ac:dyDescent="0.2">
      <c r="B108" s="34"/>
      <c r="C108" s="35" t="s">
        <v>96</v>
      </c>
      <c r="D108" s="42" t="s">
        <v>80</v>
      </c>
      <c r="E108" s="42" t="s">
        <v>32</v>
      </c>
      <c r="F108" s="53"/>
      <c r="G108">
        <v>2</v>
      </c>
      <c r="H108">
        <f>IF(E108=Sheet1!$A$1, MIN(G108,ROUND(G108*D108/16,1)),0)</f>
        <v>0</v>
      </c>
    </row>
    <row r="109" spans="2:8" ht="15" customHeight="1" x14ac:dyDescent="0.2">
      <c r="C109" s="88"/>
      <c r="D109" s="88"/>
      <c r="E109" s="88"/>
      <c r="F109" s="88"/>
    </row>
    <row r="110" spans="2:8" ht="15" customHeight="1" x14ac:dyDescent="0.25">
      <c r="B110" s="83" t="s">
        <v>53</v>
      </c>
      <c r="C110" s="83"/>
      <c r="D110" s="44" t="s">
        <v>78</v>
      </c>
      <c r="E110" s="44" t="s">
        <v>27</v>
      </c>
      <c r="F110" s="46" t="s">
        <v>26</v>
      </c>
      <c r="H110">
        <f>SUM(H111:H117)</f>
        <v>0</v>
      </c>
    </row>
    <row r="111" spans="2:8" ht="15" customHeight="1" x14ac:dyDescent="0.2">
      <c r="B111" s="36"/>
      <c r="C111" s="33" t="s">
        <v>54</v>
      </c>
      <c r="D111" s="45"/>
      <c r="E111" s="45" t="s">
        <v>32</v>
      </c>
      <c r="F111" s="51"/>
      <c r="G111">
        <v>2</v>
      </c>
      <c r="H111">
        <f>IF(E111=Sheet1!$A$1, G111,0)</f>
        <v>0</v>
      </c>
    </row>
    <row r="112" spans="2:8" ht="15" customHeight="1" x14ac:dyDescent="0.2">
      <c r="B112" s="34"/>
      <c r="C112" s="35" t="s">
        <v>100</v>
      </c>
      <c r="D112" s="45"/>
      <c r="E112" s="42" t="s">
        <v>32</v>
      </c>
      <c r="F112" s="52"/>
      <c r="G112">
        <v>2</v>
      </c>
      <c r="H112">
        <f>IF(E112=Sheet1!$A$1, G112,0)</f>
        <v>0</v>
      </c>
    </row>
    <row r="113" spans="2:8" ht="15" customHeight="1" x14ac:dyDescent="0.2">
      <c r="B113" s="34"/>
      <c r="C113" s="35" t="s">
        <v>55</v>
      </c>
      <c r="D113" s="45"/>
      <c r="E113" s="42" t="s">
        <v>32</v>
      </c>
      <c r="F113" s="52"/>
      <c r="G113">
        <v>2</v>
      </c>
      <c r="H113">
        <f>IF(E113=Sheet1!$A$1, G113,0)</f>
        <v>0</v>
      </c>
    </row>
    <row r="114" spans="2:8" ht="15" customHeight="1" x14ac:dyDescent="0.2">
      <c r="B114" s="34"/>
      <c r="C114" s="35" t="s">
        <v>142</v>
      </c>
      <c r="D114" s="45"/>
      <c r="E114" s="42" t="s">
        <v>32</v>
      </c>
      <c r="F114" s="52"/>
      <c r="G114">
        <v>2</v>
      </c>
      <c r="H114">
        <f>IF(E114=Sheet1!$A$1, G114,0)</f>
        <v>0</v>
      </c>
    </row>
    <row r="115" spans="2:8" ht="15" customHeight="1" x14ac:dyDescent="0.2">
      <c r="B115" s="34"/>
      <c r="C115" s="35" t="s">
        <v>56</v>
      </c>
      <c r="D115" s="45"/>
      <c r="E115" s="42" t="s">
        <v>32</v>
      </c>
      <c r="F115" s="52"/>
      <c r="G115">
        <v>2</v>
      </c>
      <c r="H115">
        <f>IF(E115=Sheet1!$A$1, G115,0)</f>
        <v>0</v>
      </c>
    </row>
    <row r="116" spans="2:8" ht="15" customHeight="1" x14ac:dyDescent="0.2">
      <c r="B116" s="34"/>
      <c r="C116" s="35" t="s">
        <v>184</v>
      </c>
      <c r="D116" s="45"/>
      <c r="E116" s="42" t="s">
        <v>32</v>
      </c>
      <c r="F116" s="52"/>
      <c r="G116">
        <v>2</v>
      </c>
      <c r="H116">
        <f>IF(E116=Sheet1!$A$1, G116,0)</f>
        <v>0</v>
      </c>
    </row>
    <row r="117" spans="2:8" ht="15" customHeight="1" x14ac:dyDescent="0.2">
      <c r="B117" s="34"/>
      <c r="C117" s="35" t="s">
        <v>57</v>
      </c>
      <c r="D117" s="45"/>
      <c r="E117" s="42" t="s">
        <v>32</v>
      </c>
      <c r="F117" s="52"/>
      <c r="G117">
        <v>2</v>
      </c>
      <c r="H117">
        <f>IF(E117=Sheet1!$A$1, G117,0)</f>
        <v>0</v>
      </c>
    </row>
    <row r="118" spans="2:8" ht="15" customHeight="1" x14ac:dyDescent="0.2">
      <c r="C118" s="88"/>
      <c r="D118" s="88"/>
      <c r="E118" s="88"/>
      <c r="F118" s="88"/>
    </row>
    <row r="119" spans="2:8" ht="15" customHeight="1" x14ac:dyDescent="0.25">
      <c r="B119" s="83" t="s">
        <v>58</v>
      </c>
      <c r="C119" s="83"/>
      <c r="D119" s="44" t="s">
        <v>78</v>
      </c>
      <c r="E119" s="44" t="s">
        <v>27</v>
      </c>
      <c r="F119" s="46" t="s">
        <v>26</v>
      </c>
      <c r="H119">
        <f>SUM(H120:H123)</f>
        <v>0</v>
      </c>
    </row>
    <row r="120" spans="2:8" ht="15" customHeight="1" x14ac:dyDescent="0.2">
      <c r="B120" s="36"/>
      <c r="C120" s="33" t="s">
        <v>59</v>
      </c>
      <c r="D120" s="45"/>
      <c r="E120" s="45" t="s">
        <v>32</v>
      </c>
      <c r="F120" s="51"/>
      <c r="G120">
        <v>2</v>
      </c>
      <c r="H120">
        <f>IF(E120=Sheet1!$A$1, G120,0)</f>
        <v>0</v>
      </c>
    </row>
    <row r="121" spans="2:8" ht="15" customHeight="1" x14ac:dyDescent="0.2">
      <c r="B121" s="34"/>
      <c r="C121" s="35" t="s">
        <v>60</v>
      </c>
      <c r="D121" s="45"/>
      <c r="E121" s="42" t="s">
        <v>32</v>
      </c>
      <c r="F121" s="52"/>
      <c r="G121">
        <v>2</v>
      </c>
      <c r="H121">
        <f>IF(E121=Sheet1!$A$1, G121,0)</f>
        <v>0</v>
      </c>
    </row>
    <row r="122" spans="2:8" ht="15" customHeight="1" x14ac:dyDescent="0.2">
      <c r="B122" s="34"/>
      <c r="C122" s="35" t="s">
        <v>143</v>
      </c>
      <c r="D122" s="45"/>
      <c r="E122" s="42" t="s">
        <v>32</v>
      </c>
      <c r="F122" s="52"/>
      <c r="G122">
        <v>2</v>
      </c>
      <c r="H122">
        <f>IF(E122=Sheet1!$A$1, G122,0)</f>
        <v>0</v>
      </c>
    </row>
    <row r="123" spans="2:8" ht="15" customHeight="1" x14ac:dyDescent="0.2">
      <c r="B123" s="34"/>
      <c r="C123" s="35" t="s">
        <v>90</v>
      </c>
      <c r="D123" s="45"/>
      <c r="E123" s="42" t="s">
        <v>32</v>
      </c>
      <c r="F123" s="52"/>
      <c r="G123">
        <v>2</v>
      </c>
      <c r="H123">
        <f>IF(E123=Sheet1!$A$1, G123,0)</f>
        <v>0</v>
      </c>
    </row>
    <row r="124" spans="2:8" ht="15" customHeight="1" x14ac:dyDescent="0.2">
      <c r="B124" s="31"/>
      <c r="C124" s="94"/>
      <c r="D124" s="94"/>
      <c r="E124" s="94"/>
      <c r="F124" s="94"/>
    </row>
    <row r="125" spans="2:8" ht="15" customHeight="1" x14ac:dyDescent="0.25">
      <c r="B125" s="83" t="s">
        <v>124</v>
      </c>
      <c r="C125" s="83"/>
      <c r="D125" s="54" t="s">
        <v>78</v>
      </c>
      <c r="E125" s="54" t="s">
        <v>27</v>
      </c>
      <c r="F125" s="54" t="s">
        <v>26</v>
      </c>
    </row>
    <row r="126" spans="2:8" ht="15" customHeight="1" x14ac:dyDescent="0.2">
      <c r="B126" s="36"/>
      <c r="C126" s="56" t="s">
        <v>125</v>
      </c>
      <c r="D126" s="45"/>
      <c r="E126" s="45" t="s">
        <v>32</v>
      </c>
      <c r="F126" s="51"/>
    </row>
    <row r="127" spans="2:8" ht="15" customHeight="1" x14ac:dyDescent="0.2">
      <c r="C127" s="97"/>
      <c r="D127" s="97"/>
      <c r="E127" s="97"/>
      <c r="F127" s="97"/>
    </row>
    <row r="128" spans="2:8" ht="15" customHeight="1" x14ac:dyDescent="0.25">
      <c r="B128" s="83" t="s">
        <v>64</v>
      </c>
      <c r="C128" s="83"/>
      <c r="D128" s="44" t="s">
        <v>78</v>
      </c>
      <c r="E128" s="44" t="s">
        <v>27</v>
      </c>
      <c r="F128" s="46" t="s">
        <v>26</v>
      </c>
      <c r="H128">
        <f>SUM(H129:H134)</f>
        <v>0</v>
      </c>
    </row>
    <row r="129" spans="2:8" ht="15" customHeight="1" x14ac:dyDescent="0.2">
      <c r="B129" s="36"/>
      <c r="C129" s="67" t="s">
        <v>194</v>
      </c>
      <c r="D129" s="45"/>
      <c r="E129" s="45" t="s">
        <v>32</v>
      </c>
      <c r="F129" s="51"/>
      <c r="G129">
        <v>2</v>
      </c>
      <c r="H129">
        <f>IF(E129=Sheet1!$A$1, G129,0)</f>
        <v>0</v>
      </c>
    </row>
    <row r="130" spans="2:8" ht="15" customHeight="1" x14ac:dyDescent="0.2">
      <c r="B130" s="36"/>
      <c r="C130" s="60" t="s">
        <v>132</v>
      </c>
      <c r="D130" s="45"/>
      <c r="E130" s="45"/>
      <c r="F130" s="51"/>
    </row>
    <row r="131" spans="2:8" ht="15" customHeight="1" x14ac:dyDescent="0.2">
      <c r="B131" s="34"/>
      <c r="C131" s="35" t="s">
        <v>133</v>
      </c>
      <c r="D131" s="45"/>
      <c r="E131" s="42" t="s">
        <v>32</v>
      </c>
      <c r="F131" s="52"/>
      <c r="G131">
        <v>2</v>
      </c>
      <c r="H131">
        <f>IF(E131=Sheet1!$A$1, G131,0)</f>
        <v>0</v>
      </c>
    </row>
    <row r="132" spans="2:8" ht="15" customHeight="1" x14ac:dyDescent="0.2">
      <c r="B132" s="34"/>
      <c r="C132" s="35" t="s">
        <v>134</v>
      </c>
      <c r="D132" s="45"/>
      <c r="E132" s="42" t="s">
        <v>32</v>
      </c>
      <c r="F132" s="52"/>
      <c r="G132">
        <v>2</v>
      </c>
      <c r="H132">
        <f>IF(E132=Sheet1!$A$1, G132,0)</f>
        <v>0</v>
      </c>
    </row>
    <row r="133" spans="2:8" ht="15" customHeight="1" x14ac:dyDescent="0.2">
      <c r="B133" s="34"/>
      <c r="C133" s="35" t="s">
        <v>135</v>
      </c>
      <c r="D133" s="45"/>
      <c r="E133" s="42" t="s">
        <v>32</v>
      </c>
      <c r="F133" s="52"/>
      <c r="G133">
        <v>2</v>
      </c>
      <c r="H133">
        <f>IF(E133=Sheet1!$A$1, G133,0)</f>
        <v>0</v>
      </c>
    </row>
    <row r="134" spans="2:8" ht="15" customHeight="1" x14ac:dyDescent="0.2">
      <c r="B134" s="34"/>
      <c r="C134" s="35" t="s">
        <v>136</v>
      </c>
      <c r="D134" s="45"/>
      <c r="E134" s="42" t="s">
        <v>32</v>
      </c>
      <c r="F134" s="52"/>
      <c r="G134">
        <v>2</v>
      </c>
      <c r="H134">
        <f>IF(E134=Sheet1!$A$1, G134,0)</f>
        <v>0</v>
      </c>
    </row>
    <row r="135" spans="2:8" ht="15" customHeight="1" x14ac:dyDescent="0.2">
      <c r="B135" s="34"/>
      <c r="C135" s="68" t="s">
        <v>186</v>
      </c>
      <c r="D135" s="45"/>
      <c r="E135" s="42" t="s">
        <v>32</v>
      </c>
      <c r="F135" s="52"/>
      <c r="G135">
        <v>2</v>
      </c>
      <c r="H135">
        <f>IF(E135=Sheet1!$A$1, G135,0)</f>
        <v>0</v>
      </c>
    </row>
    <row r="136" spans="2:8" ht="15" customHeight="1" x14ac:dyDescent="0.2">
      <c r="B136" s="31"/>
      <c r="C136" s="94"/>
      <c r="D136" s="94"/>
      <c r="E136" s="94"/>
      <c r="F136" s="94"/>
    </row>
    <row r="137" spans="2:8" ht="15" customHeight="1" x14ac:dyDescent="0.25">
      <c r="B137" s="83" t="s">
        <v>126</v>
      </c>
      <c r="C137" s="83"/>
      <c r="D137" s="57" t="s">
        <v>78</v>
      </c>
      <c r="E137" s="57" t="s">
        <v>27</v>
      </c>
      <c r="F137" s="57" t="s">
        <v>26</v>
      </c>
    </row>
    <row r="138" spans="2:8" ht="15" customHeight="1" x14ac:dyDescent="0.2">
      <c r="B138" s="36"/>
      <c r="C138" s="55" t="s">
        <v>127</v>
      </c>
      <c r="D138" s="45"/>
      <c r="E138" s="45" t="s">
        <v>32</v>
      </c>
      <c r="F138" s="51"/>
    </row>
    <row r="139" spans="2:8" ht="15" customHeight="1" x14ac:dyDescent="0.2">
      <c r="C139" s="88"/>
      <c r="D139" s="88"/>
      <c r="E139" s="88"/>
      <c r="F139" s="88"/>
    </row>
    <row r="140" spans="2:8" ht="15" customHeight="1" x14ac:dyDescent="0.25">
      <c r="B140" s="83" t="s">
        <v>70</v>
      </c>
      <c r="C140" s="83"/>
      <c r="D140" s="44" t="s">
        <v>78</v>
      </c>
      <c r="E140" s="44" t="s">
        <v>27</v>
      </c>
      <c r="F140" s="46" t="s">
        <v>26</v>
      </c>
      <c r="H140">
        <f>SUM(H141:H150)</f>
        <v>0</v>
      </c>
    </row>
    <row r="141" spans="2:8" ht="15" customHeight="1" x14ac:dyDescent="0.2">
      <c r="B141" s="36"/>
      <c r="C141" s="33" t="s">
        <v>71</v>
      </c>
      <c r="D141" s="45"/>
      <c r="E141" s="45" t="s">
        <v>32</v>
      </c>
      <c r="F141" s="51"/>
      <c r="G141">
        <v>2</v>
      </c>
      <c r="H141">
        <f>IF(E141=Sheet1!$A$1, G141,0)</f>
        <v>0</v>
      </c>
    </row>
    <row r="142" spans="2:8" ht="15" customHeight="1" x14ac:dyDescent="0.2">
      <c r="B142" s="34"/>
      <c r="C142" s="35" t="s">
        <v>99</v>
      </c>
      <c r="D142" s="45"/>
      <c r="E142" s="42" t="s">
        <v>32</v>
      </c>
      <c r="F142" s="52"/>
      <c r="G142">
        <v>2</v>
      </c>
      <c r="H142">
        <f>IF(E142=Sheet1!$A$1, G142,0)</f>
        <v>0</v>
      </c>
    </row>
    <row r="143" spans="2:8" ht="15" customHeight="1" x14ac:dyDescent="0.2">
      <c r="B143" s="34"/>
      <c r="C143" s="35" t="s">
        <v>138</v>
      </c>
      <c r="D143" s="45"/>
      <c r="E143" s="42" t="s">
        <v>32</v>
      </c>
      <c r="F143" s="52"/>
      <c r="G143">
        <v>2</v>
      </c>
      <c r="H143">
        <f>IF(E143=Sheet1!$A$1, G143,0)</f>
        <v>0</v>
      </c>
    </row>
    <row r="144" spans="2:8" ht="15" customHeight="1" x14ac:dyDescent="0.2">
      <c r="B144" s="34"/>
      <c r="C144" s="68" t="s">
        <v>195</v>
      </c>
      <c r="D144" s="45"/>
      <c r="E144" s="42"/>
      <c r="F144" s="52"/>
    </row>
    <row r="145" spans="2:8" ht="15" customHeight="1" x14ac:dyDescent="0.2">
      <c r="B145" s="34"/>
      <c r="C145" s="35" t="s">
        <v>65</v>
      </c>
      <c r="D145" s="45"/>
      <c r="E145" s="42" t="s">
        <v>32</v>
      </c>
      <c r="F145" s="52"/>
      <c r="G145">
        <v>2</v>
      </c>
      <c r="H145">
        <f>IF(E145=Sheet1!$A$1, G145,0)</f>
        <v>0</v>
      </c>
    </row>
    <row r="146" spans="2:8" ht="15" customHeight="1" x14ac:dyDescent="0.2">
      <c r="B146" s="34"/>
      <c r="C146" s="35" t="s">
        <v>66</v>
      </c>
      <c r="D146" s="45"/>
      <c r="E146" s="42" t="s">
        <v>32</v>
      </c>
      <c r="F146" s="52"/>
      <c r="G146">
        <v>2</v>
      </c>
      <c r="H146">
        <f>IF(E146=Sheet1!$A$1, G146,0)</f>
        <v>0</v>
      </c>
    </row>
    <row r="147" spans="2:8" ht="15" customHeight="1" x14ac:dyDescent="0.2">
      <c r="B147" s="34"/>
      <c r="C147" s="35" t="s">
        <v>67</v>
      </c>
      <c r="D147" s="45"/>
      <c r="E147" s="42" t="s">
        <v>32</v>
      </c>
      <c r="F147" s="52"/>
      <c r="G147">
        <v>2</v>
      </c>
      <c r="H147">
        <f>IF(E147=Sheet1!$A$1, G147,0)</f>
        <v>0</v>
      </c>
    </row>
    <row r="148" spans="2:8" ht="15" customHeight="1" x14ac:dyDescent="0.2">
      <c r="B148" s="34"/>
      <c r="C148" s="35" t="s">
        <v>68</v>
      </c>
      <c r="D148" s="45"/>
      <c r="E148" s="42" t="s">
        <v>32</v>
      </c>
      <c r="F148" s="52"/>
      <c r="G148">
        <v>2</v>
      </c>
      <c r="H148">
        <f>IF(E148=Sheet1!$A$1, G148,0)</f>
        <v>0</v>
      </c>
    </row>
    <row r="149" spans="2:8" ht="15" customHeight="1" x14ac:dyDescent="0.2">
      <c r="B149" s="34"/>
      <c r="C149" s="61" t="s">
        <v>69</v>
      </c>
      <c r="D149" s="45"/>
      <c r="E149" s="42"/>
      <c r="F149" s="52"/>
    </row>
    <row r="150" spans="2:8" ht="15" customHeight="1" x14ac:dyDescent="0.2">
      <c r="B150" s="34"/>
      <c r="C150" s="68" t="s">
        <v>193</v>
      </c>
      <c r="D150" s="45"/>
      <c r="E150" s="42" t="s">
        <v>32</v>
      </c>
      <c r="F150" s="52"/>
      <c r="G150">
        <v>2</v>
      </c>
      <c r="H150">
        <f>IF(E150=Sheet1!$A$1, G150,0)</f>
        <v>0</v>
      </c>
    </row>
    <row r="151" spans="2:8" ht="15" customHeight="1" x14ac:dyDescent="0.2">
      <c r="C151" s="97"/>
      <c r="D151" s="97"/>
      <c r="E151" s="97"/>
      <c r="F151" s="97"/>
    </row>
    <row r="152" spans="2:8" ht="15" customHeight="1" x14ac:dyDescent="0.25">
      <c r="B152" s="83" t="s">
        <v>72</v>
      </c>
      <c r="C152" s="83"/>
      <c r="D152" s="44" t="s">
        <v>78</v>
      </c>
      <c r="E152" s="44" t="s">
        <v>27</v>
      </c>
      <c r="F152" s="46" t="s">
        <v>26</v>
      </c>
      <c r="H152">
        <f>SUM(H153:H155)</f>
        <v>0</v>
      </c>
    </row>
    <row r="153" spans="2:8" ht="15" customHeight="1" x14ac:dyDescent="0.2">
      <c r="B153" s="36"/>
      <c r="C153" s="33" t="s">
        <v>88</v>
      </c>
      <c r="D153" s="45"/>
      <c r="E153" s="45" t="s">
        <v>32</v>
      </c>
      <c r="F153" s="51"/>
      <c r="G153">
        <v>2</v>
      </c>
      <c r="H153">
        <f>IF(E153=Sheet1!$A$1, G153,0)</f>
        <v>0</v>
      </c>
    </row>
    <row r="154" spans="2:8" ht="15" customHeight="1" x14ac:dyDescent="0.2">
      <c r="B154" s="34"/>
      <c r="C154" s="35" t="s">
        <v>139</v>
      </c>
      <c r="D154" s="45"/>
      <c r="E154" s="42" t="s">
        <v>32</v>
      </c>
      <c r="F154" s="52"/>
      <c r="G154">
        <v>2</v>
      </c>
      <c r="H154">
        <f>IF(E154=Sheet1!$A$1, G154,0)</f>
        <v>0</v>
      </c>
    </row>
    <row r="155" spans="2:8" ht="15" customHeight="1" x14ac:dyDescent="0.2">
      <c r="B155" s="34"/>
      <c r="C155" s="35" t="s">
        <v>140</v>
      </c>
      <c r="D155" s="45"/>
      <c r="E155" s="42" t="s">
        <v>32</v>
      </c>
      <c r="F155" s="52"/>
      <c r="G155">
        <v>2</v>
      </c>
      <c r="H155">
        <f>IF(E155=Sheet1!$A$1, G155,0)</f>
        <v>0</v>
      </c>
    </row>
    <row r="156" spans="2:8" ht="15" customHeight="1" x14ac:dyDescent="0.2">
      <c r="C156" s="97"/>
      <c r="D156" s="97"/>
      <c r="E156" s="97"/>
      <c r="F156" s="97"/>
    </row>
    <row r="157" spans="2:8" ht="15" customHeight="1" x14ac:dyDescent="0.25">
      <c r="B157" s="83" t="s">
        <v>73</v>
      </c>
      <c r="C157" s="83"/>
      <c r="D157" s="44" t="s">
        <v>78</v>
      </c>
      <c r="E157" s="44" t="s">
        <v>27</v>
      </c>
      <c r="F157" s="46" t="s">
        <v>26</v>
      </c>
      <c r="H157">
        <f>SUM(H158)</f>
        <v>0</v>
      </c>
    </row>
    <row r="158" spans="2:8" ht="15" customHeight="1" x14ac:dyDescent="0.2">
      <c r="B158" s="36"/>
      <c r="C158" s="33" t="s">
        <v>141</v>
      </c>
      <c r="D158" s="45"/>
      <c r="E158" s="45" t="s">
        <v>32</v>
      </c>
      <c r="F158" s="51"/>
      <c r="G158">
        <v>2</v>
      </c>
      <c r="H158">
        <f>IF(E158=Sheet1!$A$1, G158,0)</f>
        <v>0</v>
      </c>
    </row>
    <row r="159" spans="2:8" ht="15" customHeight="1" x14ac:dyDescent="0.2">
      <c r="C159" s="97"/>
      <c r="D159" s="97"/>
      <c r="E159" s="97"/>
      <c r="F159" s="97"/>
    </row>
    <row r="160" spans="2:8" ht="15" customHeight="1" x14ac:dyDescent="0.25">
      <c r="B160" s="83" t="s">
        <v>137</v>
      </c>
      <c r="C160" s="83"/>
      <c r="D160" s="44" t="s">
        <v>78</v>
      </c>
      <c r="E160" s="44" t="s">
        <v>27</v>
      </c>
      <c r="F160" s="46" t="s">
        <v>26</v>
      </c>
      <c r="H160">
        <f>SUM(H161)</f>
        <v>0</v>
      </c>
    </row>
    <row r="161" spans="2:8" ht="15" customHeight="1" x14ac:dyDescent="0.2">
      <c r="B161" s="36"/>
      <c r="C161" s="33" t="s">
        <v>91</v>
      </c>
      <c r="D161" s="45"/>
      <c r="E161" s="45" t="s">
        <v>32</v>
      </c>
      <c r="F161" s="51"/>
      <c r="G161">
        <v>2</v>
      </c>
      <c r="H161">
        <f>IF(E161=Sheet1!$A$1, G161,0)</f>
        <v>0</v>
      </c>
    </row>
    <row r="162" spans="2:8" ht="15" customHeight="1" x14ac:dyDescent="0.2">
      <c r="C162" s="97"/>
      <c r="D162" s="97"/>
      <c r="E162" s="97"/>
      <c r="F162" s="97"/>
    </row>
    <row r="163" spans="2:8" ht="15" customHeight="1" x14ac:dyDescent="0.25">
      <c r="B163" s="83" t="s">
        <v>74</v>
      </c>
      <c r="C163" s="83"/>
      <c r="D163" s="44" t="s">
        <v>78</v>
      </c>
      <c r="E163" s="44" t="s">
        <v>27</v>
      </c>
      <c r="F163" s="46" t="s">
        <v>26</v>
      </c>
      <c r="H163">
        <f>SUM(H164)</f>
        <v>0</v>
      </c>
    </row>
    <row r="164" spans="2:8" ht="15" customHeight="1" x14ac:dyDescent="0.2">
      <c r="B164" s="36"/>
      <c r="C164" s="33" t="s">
        <v>75</v>
      </c>
      <c r="D164" s="45"/>
      <c r="E164" s="45" t="s">
        <v>32</v>
      </c>
      <c r="F164" s="51"/>
      <c r="G164">
        <v>2</v>
      </c>
      <c r="H164">
        <f>IF(E164=Sheet1!$A$1, G164,0)</f>
        <v>0</v>
      </c>
    </row>
    <row r="165" spans="2:8" ht="15" customHeight="1" x14ac:dyDescent="0.2">
      <c r="B165" s="31"/>
      <c r="C165" s="31"/>
      <c r="D165" s="66"/>
      <c r="E165" s="66"/>
      <c r="F165" s="50"/>
    </row>
    <row r="166" spans="2:8" ht="15" customHeight="1" x14ac:dyDescent="0.25">
      <c r="B166" s="83" t="s">
        <v>196</v>
      </c>
      <c r="C166" s="83"/>
      <c r="D166" s="65" t="s">
        <v>78</v>
      </c>
      <c r="E166" s="65" t="s">
        <v>27</v>
      </c>
      <c r="F166" s="65" t="s">
        <v>26</v>
      </c>
      <c r="H166">
        <f>SUM(H167)</f>
        <v>0</v>
      </c>
    </row>
    <row r="167" spans="2:8" ht="15" customHeight="1" x14ac:dyDescent="0.2">
      <c r="B167" s="36"/>
      <c r="C167" s="67" t="s">
        <v>187</v>
      </c>
      <c r="D167" s="45"/>
      <c r="E167" s="45" t="s">
        <v>32</v>
      </c>
      <c r="F167" s="51"/>
      <c r="G167">
        <v>2</v>
      </c>
      <c r="H167">
        <f>IF(E167=Sheet1!$A$1, G167,0)</f>
        <v>0</v>
      </c>
    </row>
    <row r="168" spans="2:8" ht="15" customHeight="1" x14ac:dyDescent="0.2">
      <c r="B168" s="36"/>
      <c r="C168" s="67" t="s">
        <v>188</v>
      </c>
      <c r="D168" s="45"/>
      <c r="E168" s="45" t="s">
        <v>32</v>
      </c>
      <c r="F168" s="51"/>
      <c r="G168">
        <v>2</v>
      </c>
      <c r="H168">
        <f>IF(E168=Sheet1!$A$1, G168,0)</f>
        <v>0</v>
      </c>
    </row>
    <row r="169" spans="2:8" ht="15" customHeight="1" x14ac:dyDescent="0.2">
      <c r="B169" s="31"/>
      <c r="C169" s="31"/>
      <c r="D169" s="66"/>
      <c r="E169" s="66"/>
      <c r="F169" s="50"/>
    </row>
    <row r="170" spans="2:8" ht="15" customHeight="1" x14ac:dyDescent="0.25">
      <c r="B170" s="83" t="s">
        <v>185</v>
      </c>
      <c r="C170" s="83"/>
      <c r="D170" s="65" t="s">
        <v>78</v>
      </c>
      <c r="E170" s="65" t="s">
        <v>27</v>
      </c>
      <c r="F170" s="65" t="s">
        <v>26</v>
      </c>
      <c r="H170">
        <f>SUM(H171)</f>
        <v>0</v>
      </c>
    </row>
    <row r="171" spans="2:8" ht="15" customHeight="1" x14ac:dyDescent="0.2">
      <c r="B171" s="36"/>
      <c r="C171" s="67" t="s">
        <v>189</v>
      </c>
      <c r="D171" s="45"/>
      <c r="E171" s="45" t="s">
        <v>32</v>
      </c>
      <c r="F171" s="51"/>
      <c r="G171">
        <v>2</v>
      </c>
      <c r="H171">
        <f>IF(E171=Sheet1!$A$1, G171,0)</f>
        <v>0</v>
      </c>
    </row>
    <row r="172" spans="2:8" ht="15" customHeight="1" x14ac:dyDescent="0.2">
      <c r="B172" s="36"/>
      <c r="C172" s="67" t="s">
        <v>190</v>
      </c>
      <c r="D172" s="45"/>
      <c r="E172" s="45" t="s">
        <v>32</v>
      </c>
      <c r="F172" s="51"/>
      <c r="G172">
        <v>2</v>
      </c>
      <c r="H172">
        <f>IF(E172=Sheet1!$A$1, G172,0)</f>
        <v>0</v>
      </c>
    </row>
    <row r="173" spans="2:8" ht="15" customHeight="1" x14ac:dyDescent="0.2">
      <c r="B173" s="31"/>
      <c r="C173" s="31"/>
      <c r="D173" s="66"/>
      <c r="E173" s="66"/>
      <c r="F173" s="50"/>
    </row>
    <row r="174" spans="2:8" ht="15" customHeight="1" x14ac:dyDescent="0.25">
      <c r="B174" s="83" t="s">
        <v>197</v>
      </c>
      <c r="C174" s="83"/>
      <c r="D174" s="65" t="s">
        <v>78</v>
      </c>
      <c r="E174" s="65" t="s">
        <v>27</v>
      </c>
      <c r="F174" s="65" t="s">
        <v>26</v>
      </c>
      <c r="H174">
        <f>SUM(H175)</f>
        <v>0</v>
      </c>
    </row>
    <row r="175" spans="2:8" ht="15" customHeight="1" x14ac:dyDescent="0.2">
      <c r="B175" s="36"/>
      <c r="C175" s="67" t="s">
        <v>191</v>
      </c>
      <c r="D175" s="45"/>
      <c r="E175" s="45" t="s">
        <v>32</v>
      </c>
      <c r="F175" s="51"/>
      <c r="G175">
        <v>2</v>
      </c>
      <c r="H175">
        <f>IF(E175=Sheet1!$A$1, G175,0)</f>
        <v>0</v>
      </c>
    </row>
    <row r="176" spans="2:8" ht="15" customHeight="1" x14ac:dyDescent="0.2">
      <c r="B176" s="36"/>
      <c r="C176" s="67" t="s">
        <v>192</v>
      </c>
      <c r="D176" s="45"/>
      <c r="E176" s="45" t="s">
        <v>32</v>
      </c>
      <c r="F176" s="51"/>
      <c r="G176">
        <v>2</v>
      </c>
      <c r="H176">
        <f>IF(E176=Sheet1!$A$1, G176,0)</f>
        <v>0</v>
      </c>
    </row>
    <row r="177" spans="2:9" ht="36" customHeight="1" x14ac:dyDescent="0.2">
      <c r="B177" s="31"/>
      <c r="C177" s="94"/>
      <c r="D177" s="94"/>
      <c r="E177" s="94"/>
      <c r="F177" s="94"/>
    </row>
    <row r="178" spans="2:9" ht="21" customHeight="1" x14ac:dyDescent="0.35">
      <c r="B178" s="43" t="s">
        <v>121</v>
      </c>
      <c r="C178" s="43"/>
      <c r="D178" s="43"/>
      <c r="E178" s="43"/>
      <c r="F178" s="43"/>
      <c r="H178">
        <f>H180+H189</f>
        <v>0</v>
      </c>
    </row>
    <row r="179" spans="2:9" ht="15" customHeight="1" x14ac:dyDescent="0.2">
      <c r="C179" s="87"/>
      <c r="D179" s="87"/>
      <c r="E179" s="87"/>
      <c r="F179" s="87"/>
    </row>
    <row r="180" spans="2:9" ht="15" customHeight="1" x14ac:dyDescent="0.25">
      <c r="B180" s="83" t="s">
        <v>61</v>
      </c>
      <c r="C180" s="83"/>
      <c r="D180" s="44" t="s">
        <v>78</v>
      </c>
      <c r="E180" s="44" t="s">
        <v>27</v>
      </c>
      <c r="F180" s="46" t="s">
        <v>26</v>
      </c>
      <c r="H180">
        <f>SUM(H181:H184)</f>
        <v>0</v>
      </c>
      <c r="I180" s="37"/>
    </row>
    <row r="181" spans="2:9" ht="15" customHeight="1" x14ac:dyDescent="0.2">
      <c r="B181" s="36"/>
      <c r="C181" s="33" t="s">
        <v>83</v>
      </c>
      <c r="D181" s="45"/>
      <c r="E181" s="45" t="s">
        <v>32</v>
      </c>
      <c r="F181" s="51"/>
      <c r="G181">
        <v>2</v>
      </c>
      <c r="H181">
        <f>IF(E181=Sheet1!$A$1, G181,0)</f>
        <v>0</v>
      </c>
    </row>
    <row r="182" spans="2:9" ht="15" customHeight="1" x14ac:dyDescent="0.2">
      <c r="B182" s="34"/>
      <c r="C182" s="69" t="s">
        <v>79</v>
      </c>
      <c r="D182" s="42" t="s">
        <v>80</v>
      </c>
      <c r="E182" s="42" t="s">
        <v>32</v>
      </c>
      <c r="F182" s="53"/>
      <c r="G182">
        <v>1</v>
      </c>
      <c r="H182">
        <f>IF(E182=Sheet1!$A$1, MIN(G182,ROUND(G182*D182/15,1)),0)</f>
        <v>0</v>
      </c>
    </row>
    <row r="183" spans="2:9" ht="15" customHeight="1" x14ac:dyDescent="0.2">
      <c r="B183" s="34"/>
      <c r="C183" s="35" t="s">
        <v>84</v>
      </c>
      <c r="D183" s="45"/>
      <c r="E183" s="42" t="s">
        <v>32</v>
      </c>
      <c r="F183" s="52"/>
      <c r="G183">
        <v>2</v>
      </c>
      <c r="H183">
        <f>IF(E183=Sheet1!$A$1, G183,0)</f>
        <v>0</v>
      </c>
    </row>
    <row r="184" spans="2:9" ht="15" customHeight="1" x14ac:dyDescent="0.2">
      <c r="B184" s="34"/>
      <c r="C184" s="35" t="s">
        <v>82</v>
      </c>
      <c r="D184" s="45"/>
      <c r="E184" s="42" t="s">
        <v>32</v>
      </c>
      <c r="F184" s="52"/>
      <c r="G184">
        <v>2</v>
      </c>
      <c r="H184">
        <f>IF(E184=Sheet1!$A$1, G184,0)</f>
        <v>0</v>
      </c>
    </row>
    <row r="185" spans="2:9" ht="15" customHeight="1" x14ac:dyDescent="0.2">
      <c r="C185" s="88"/>
      <c r="D185" s="88"/>
      <c r="E185" s="88"/>
      <c r="F185" s="88"/>
    </row>
    <row r="186" spans="2:9" ht="15" customHeight="1" x14ac:dyDescent="0.25">
      <c r="B186" s="83" t="s">
        <v>98</v>
      </c>
      <c r="C186" s="83"/>
      <c r="D186" s="44" t="s">
        <v>78</v>
      </c>
      <c r="E186" s="44" t="s">
        <v>27</v>
      </c>
      <c r="F186" s="46" t="s">
        <v>26</v>
      </c>
      <c r="H186">
        <f>SUM(H187)</f>
        <v>0</v>
      </c>
    </row>
    <row r="187" spans="2:9" ht="15" customHeight="1" x14ac:dyDescent="0.2">
      <c r="B187" s="36"/>
      <c r="C187" s="33" t="s">
        <v>101</v>
      </c>
      <c r="D187" s="45" t="s">
        <v>80</v>
      </c>
      <c r="E187" s="45" t="s">
        <v>32</v>
      </c>
      <c r="F187" s="51"/>
      <c r="G187">
        <v>2</v>
      </c>
      <c r="H187">
        <f>IF(E187=Sheet1!$A$1, MIN(G187,ROUND(G187*D187/127,1)),0)</f>
        <v>0</v>
      </c>
    </row>
    <row r="188" spans="2:9" ht="15" customHeight="1" x14ac:dyDescent="0.2">
      <c r="C188" s="97"/>
      <c r="D188" s="97"/>
      <c r="E188" s="97"/>
      <c r="F188" s="97"/>
    </row>
    <row r="189" spans="2:9" ht="15" customHeight="1" x14ac:dyDescent="0.25">
      <c r="B189" s="83" t="s">
        <v>62</v>
      </c>
      <c r="C189" s="83"/>
      <c r="D189" s="44" t="s">
        <v>78</v>
      </c>
      <c r="E189" s="44" t="s">
        <v>27</v>
      </c>
      <c r="F189" s="46" t="s">
        <v>26</v>
      </c>
      <c r="H189">
        <f>SUM(H190)</f>
        <v>0</v>
      </c>
    </row>
    <row r="190" spans="2:9" ht="15" customHeight="1" x14ac:dyDescent="0.2">
      <c r="B190" s="36"/>
      <c r="C190" s="33" t="s">
        <v>89</v>
      </c>
      <c r="D190" s="45"/>
      <c r="E190" s="45" t="s">
        <v>32</v>
      </c>
      <c r="F190" s="51"/>
      <c r="G190">
        <v>2</v>
      </c>
      <c r="H190">
        <f>IF(E190=Sheet1!$A$1, G190,0)</f>
        <v>0</v>
      </c>
    </row>
    <row r="191" spans="2:9" ht="15" customHeight="1" x14ac:dyDescent="0.2">
      <c r="C191" s="97"/>
      <c r="D191" s="97"/>
      <c r="E191" s="97"/>
      <c r="F191" s="97"/>
    </row>
    <row r="192" spans="2:9" ht="15" x14ac:dyDescent="0.2">
      <c r="C192" s="30"/>
    </row>
  </sheetData>
  <mergeCells count="122">
    <mergeCell ref="B189:C189"/>
    <mergeCell ref="D10:F10"/>
    <mergeCell ref="D11:F11"/>
    <mergeCell ref="D12:F12"/>
    <mergeCell ref="B10:C10"/>
    <mergeCell ref="B11:C11"/>
    <mergeCell ref="B24:C24"/>
    <mergeCell ref="B105:C105"/>
    <mergeCell ref="E50:F50"/>
    <mergeCell ref="E51:F51"/>
    <mergeCell ref="E37:F37"/>
    <mergeCell ref="B40:C40"/>
    <mergeCell ref="E40:F40"/>
    <mergeCell ref="E41:F41"/>
    <mergeCell ref="B186:C186"/>
    <mergeCell ref="B119:C119"/>
    <mergeCell ref="B180:C180"/>
    <mergeCell ref="B137:C137"/>
    <mergeCell ref="B152:C152"/>
    <mergeCell ref="B157:C157"/>
    <mergeCell ref="B160:C160"/>
    <mergeCell ref="B56:C56"/>
    <mergeCell ref="E18:F18"/>
    <mergeCell ref="E20:F20"/>
    <mergeCell ref="B3:F3"/>
    <mergeCell ref="D13:F13"/>
    <mergeCell ref="B163:C163"/>
    <mergeCell ref="C4:F4"/>
    <mergeCell ref="E24:F24"/>
    <mergeCell ref="E36:F36"/>
    <mergeCell ref="C5:F5"/>
    <mergeCell ref="C6:F6"/>
    <mergeCell ref="C7:F7"/>
    <mergeCell ref="C8:F8"/>
    <mergeCell ref="E17:F17"/>
    <mergeCell ref="E25:F25"/>
    <mergeCell ref="B128:C128"/>
    <mergeCell ref="B140:C140"/>
    <mergeCell ref="B12:C12"/>
    <mergeCell ref="B78:C78"/>
    <mergeCell ref="B81:C81"/>
    <mergeCell ref="B87:C87"/>
    <mergeCell ref="B110:C110"/>
    <mergeCell ref="B28:C28"/>
    <mergeCell ref="B36:C36"/>
    <mergeCell ref="B17:C17"/>
    <mergeCell ref="B13:C13"/>
    <mergeCell ref="B125:C125"/>
    <mergeCell ref="E68:F68"/>
    <mergeCell ref="E69:F69"/>
    <mergeCell ref="E70:F70"/>
    <mergeCell ref="E56:F56"/>
    <mergeCell ref="E67:F67"/>
    <mergeCell ref="E32:F32"/>
    <mergeCell ref="E46:F46"/>
    <mergeCell ref="E49:F49"/>
    <mergeCell ref="C39:F39"/>
    <mergeCell ref="E34:F34"/>
    <mergeCell ref="E42:F42"/>
    <mergeCell ref="E66:F66"/>
    <mergeCell ref="E59:F59"/>
    <mergeCell ref="E60:F60"/>
    <mergeCell ref="E61:F61"/>
    <mergeCell ref="E63:F63"/>
    <mergeCell ref="E64:F64"/>
    <mergeCell ref="E22:F22"/>
    <mergeCell ref="C16:F16"/>
    <mergeCell ref="E19:F19"/>
    <mergeCell ref="E57:F57"/>
    <mergeCell ref="B49:C49"/>
    <mergeCell ref="E28:F28"/>
    <mergeCell ref="C23:F23"/>
    <mergeCell ref="E26:F26"/>
    <mergeCell ref="C27:F27"/>
    <mergeCell ref="C188:F188"/>
    <mergeCell ref="C191:F191"/>
    <mergeCell ref="C55:F55"/>
    <mergeCell ref="C53:F53"/>
    <mergeCell ref="C156:F156"/>
    <mergeCell ref="C159:F159"/>
    <mergeCell ref="C162:F162"/>
    <mergeCell ref="C177:F177"/>
    <mergeCell ref="C179:F179"/>
    <mergeCell ref="C124:F124"/>
    <mergeCell ref="C127:F127"/>
    <mergeCell ref="C136:F136"/>
    <mergeCell ref="C139:F139"/>
    <mergeCell ref="C151:F151"/>
    <mergeCell ref="C84:F84"/>
    <mergeCell ref="C86:F86"/>
    <mergeCell ref="C104:F104"/>
    <mergeCell ref="E58:F58"/>
    <mergeCell ref="C109:F109"/>
    <mergeCell ref="C118:F118"/>
    <mergeCell ref="C75:F75"/>
    <mergeCell ref="C73:F73"/>
    <mergeCell ref="E71:F71"/>
    <mergeCell ref="E62:F62"/>
    <mergeCell ref="B166:C166"/>
    <mergeCell ref="C14:F14"/>
    <mergeCell ref="C9:F9"/>
    <mergeCell ref="C2:F2"/>
    <mergeCell ref="C77:F77"/>
    <mergeCell ref="C185:F185"/>
    <mergeCell ref="E47:F47"/>
    <mergeCell ref="E43:F43"/>
    <mergeCell ref="E38:F38"/>
    <mergeCell ref="E29:F29"/>
    <mergeCell ref="B45:C45"/>
    <mergeCell ref="E45:F45"/>
    <mergeCell ref="E33:F33"/>
    <mergeCell ref="C44:F44"/>
    <mergeCell ref="C48:F48"/>
    <mergeCell ref="E52:F52"/>
    <mergeCell ref="E30:F30"/>
    <mergeCell ref="E31:F31"/>
    <mergeCell ref="C35:F35"/>
    <mergeCell ref="E72:F72"/>
    <mergeCell ref="E65:F65"/>
    <mergeCell ref="B174:C174"/>
    <mergeCell ref="B170:C170"/>
    <mergeCell ref="E21:F21"/>
  </mergeCells>
  <conditionalFormatting sqref="D190:E190 D181:E184 D153:E155 D158:E158 D161:E161 D111:E117 D106:E108 D79:E80 H10 E13 D32:E32 D10 D1:E1 D12:D13 D129:E134 D141:E150 D120:E123 D88:E103 D15:E15 D24:D26 D17:E17 D28:D33 D45:E46 D49:E51 E33 D40:E40 D36:E37 D82:E83 D164:E165 D186:E187 D192:E65581 D57:E57 J15:J26 D173:E173">
    <cfRule type="cellIs" dxfId="33" priority="340" stopIfTrue="1" operator="equal">
      <formula>"NOK"</formula>
    </cfRule>
  </conditionalFormatting>
  <conditionalFormatting sqref="D126:E126">
    <cfRule type="cellIs" dxfId="32" priority="46" stopIfTrue="1" operator="equal">
      <formula>"NOK"</formula>
    </cfRule>
  </conditionalFormatting>
  <conditionalFormatting sqref="D138:E138">
    <cfRule type="cellIs" dxfId="31" priority="45" stopIfTrue="1" operator="equal">
      <formula>"NOK"</formula>
    </cfRule>
  </conditionalFormatting>
  <conditionalFormatting sqref="D22">
    <cfRule type="cellIs" dxfId="30" priority="34" stopIfTrue="1" operator="equal">
      <formula>"NOK"</formula>
    </cfRule>
  </conditionalFormatting>
  <conditionalFormatting sqref="D18:D19">
    <cfRule type="cellIs" dxfId="29" priority="37" stopIfTrue="1" operator="equal">
      <formula>"NOK"</formula>
    </cfRule>
  </conditionalFormatting>
  <conditionalFormatting sqref="D20">
    <cfRule type="cellIs" dxfId="28" priority="36" stopIfTrue="1" operator="equal">
      <formula>"NOK"</formula>
    </cfRule>
  </conditionalFormatting>
  <conditionalFormatting sqref="D21">
    <cfRule type="cellIs" dxfId="27" priority="35" stopIfTrue="1" operator="equal">
      <formula>"NOK"</formula>
    </cfRule>
  </conditionalFormatting>
  <conditionalFormatting sqref="D34">
    <cfRule type="cellIs" dxfId="26" priority="33" stopIfTrue="1" operator="equal">
      <formula>"NOK"</formula>
    </cfRule>
  </conditionalFormatting>
  <conditionalFormatting sqref="D38">
    <cfRule type="cellIs" dxfId="25" priority="32" stopIfTrue="1" operator="equal">
      <formula>"NOK"</formula>
    </cfRule>
  </conditionalFormatting>
  <conditionalFormatting sqref="D42:E42">
    <cfRule type="cellIs" dxfId="24" priority="30" stopIfTrue="1" operator="equal">
      <formula>"NOK"</formula>
    </cfRule>
  </conditionalFormatting>
  <conditionalFormatting sqref="D47:E47">
    <cfRule type="cellIs" dxfId="23" priority="29" stopIfTrue="1" operator="equal">
      <formula>"NOK"</formula>
    </cfRule>
  </conditionalFormatting>
  <conditionalFormatting sqref="D43:E43">
    <cfRule type="cellIs" dxfId="22" priority="28" stopIfTrue="1" operator="equal">
      <formula>"NOK"</formula>
    </cfRule>
  </conditionalFormatting>
  <conditionalFormatting sqref="D41:E41">
    <cfRule type="cellIs" dxfId="21" priority="27" stopIfTrue="1" operator="equal">
      <formula>"NOK"</formula>
    </cfRule>
  </conditionalFormatting>
  <conditionalFormatting sqref="E38">
    <cfRule type="cellIs" dxfId="20" priority="26" stopIfTrue="1" operator="equal">
      <formula>"NOK"</formula>
    </cfRule>
  </conditionalFormatting>
  <conditionalFormatting sqref="D52:E52">
    <cfRule type="cellIs" dxfId="19" priority="25" stopIfTrue="1" operator="equal">
      <formula>"NOK"</formula>
    </cfRule>
  </conditionalFormatting>
  <conditionalFormatting sqref="D58:E59">
    <cfRule type="cellIs" dxfId="18" priority="22" stopIfTrue="1" operator="equal">
      <formula>"NOK"</formula>
    </cfRule>
  </conditionalFormatting>
  <conditionalFormatting sqref="D60:E60">
    <cfRule type="cellIs" dxfId="17" priority="21" stopIfTrue="1" operator="equal">
      <formula>"NOK"</formula>
    </cfRule>
  </conditionalFormatting>
  <conditionalFormatting sqref="D61:E62">
    <cfRule type="cellIs" dxfId="16" priority="20" stopIfTrue="1" operator="equal">
      <formula>"NOK"</formula>
    </cfRule>
  </conditionalFormatting>
  <conditionalFormatting sqref="D63:E63">
    <cfRule type="cellIs" dxfId="15" priority="19" stopIfTrue="1" operator="equal">
      <formula>"NOK"</formula>
    </cfRule>
  </conditionalFormatting>
  <conditionalFormatting sqref="D64:E64">
    <cfRule type="cellIs" dxfId="14" priority="18" stopIfTrue="1" operator="equal">
      <formula>"NOK"</formula>
    </cfRule>
  </conditionalFormatting>
  <conditionalFormatting sqref="D65:E65">
    <cfRule type="cellIs" dxfId="13" priority="17" stopIfTrue="1" operator="equal">
      <formula>"NOK"</formula>
    </cfRule>
  </conditionalFormatting>
  <conditionalFormatting sqref="D66:E67">
    <cfRule type="cellIs" dxfId="12" priority="16" stopIfTrue="1" operator="equal">
      <formula>"NOK"</formula>
    </cfRule>
  </conditionalFormatting>
  <conditionalFormatting sqref="D68:E68">
    <cfRule type="cellIs" dxfId="11" priority="13" stopIfTrue="1" operator="equal">
      <formula>"NOK"</formula>
    </cfRule>
  </conditionalFormatting>
  <conditionalFormatting sqref="D69:E70">
    <cfRule type="cellIs" dxfId="10" priority="12" stopIfTrue="1" operator="equal">
      <formula>"NOK"</formula>
    </cfRule>
  </conditionalFormatting>
  <conditionalFormatting sqref="D71:E71">
    <cfRule type="cellIs" dxfId="9" priority="10" stopIfTrue="1" operator="equal">
      <formula>"NOK"</formula>
    </cfRule>
  </conditionalFormatting>
  <conditionalFormatting sqref="D72:E72">
    <cfRule type="cellIs" dxfId="8" priority="9" stopIfTrue="1" operator="equal">
      <formula>"NOK"</formula>
    </cfRule>
  </conditionalFormatting>
  <conditionalFormatting sqref="D175:E175">
    <cfRule type="cellIs" dxfId="7" priority="8" stopIfTrue="1" operator="equal">
      <formula>"NOK"</formula>
    </cfRule>
  </conditionalFormatting>
  <conditionalFormatting sqref="D135:E135">
    <cfRule type="cellIs" dxfId="6" priority="7" stopIfTrue="1" operator="equal">
      <formula>"NOK"</formula>
    </cfRule>
  </conditionalFormatting>
  <conditionalFormatting sqref="D176:E176">
    <cfRule type="cellIs" dxfId="5" priority="6" stopIfTrue="1" operator="equal">
      <formula>"NOK"</formula>
    </cfRule>
  </conditionalFormatting>
  <conditionalFormatting sqref="D171:E171">
    <cfRule type="cellIs" dxfId="4" priority="5" stopIfTrue="1" operator="equal">
      <formula>"NOK"</formula>
    </cfRule>
  </conditionalFormatting>
  <conditionalFormatting sqref="D172:E172">
    <cfRule type="cellIs" dxfId="3" priority="4" stopIfTrue="1" operator="equal">
      <formula>"NOK"</formula>
    </cfRule>
  </conditionalFormatting>
  <conditionalFormatting sqref="D169:E169">
    <cfRule type="cellIs" dxfId="2" priority="3" stopIfTrue="1" operator="equal">
      <formula>"NOK"</formula>
    </cfRule>
  </conditionalFormatting>
  <conditionalFormatting sqref="D167:E167">
    <cfRule type="cellIs" dxfId="1" priority="2" stopIfTrue="1" operator="equal">
      <formula>"NOK"</formula>
    </cfRule>
  </conditionalFormatting>
  <conditionalFormatting sqref="D168:E168">
    <cfRule type="cellIs" dxfId="0" priority="1" stopIfTrue="1" operator="equal">
      <formula>"NOK"</formula>
    </cfRule>
  </conditionalFormatting>
  <dataValidations count="3">
    <dataValidation type="list" showInputMessage="1" showErrorMessage="1" sqref="E190 E181:E184 E187 E161 E79 E106:E108 E82:E83 E120:E123 E138 J15:J20 E88:E103 E126 E141:E150 E129:E135 E153:E155 E158 E111:E117 E175:E176 E171:E173 E164:E165 E167:E169">
      <formula1>Result</formula1>
    </dataValidation>
    <dataValidation type="list" showInputMessage="1" showErrorMessage="1" sqref="D190 D183:D184 D181 D79 D126 D106:D107 D82:D83 D129:D135 D161 D158 D153:D155 D88:D103 D111:D117 D141:D150 D138 D120:D123 D175:D176 D171:D173 D164:D165 D167:D169">
      <formula1>YesNoRemoved</formula1>
    </dataValidation>
    <dataValidation type="list" showInputMessage="1" showErrorMessage="1" sqref="D18:D22 D41:D43 D46:D47 D37:D38 D25:D26 D50:D52 D29:D34 D57:D72">
      <formula1>YesNo</formula1>
    </dataValidation>
  </dataValidations>
  <pageMargins left="0.25" right="0.25" top="0.75" bottom="0.75" header="0.3" footer="0.3"/>
  <pageSetup paperSize="9" scale="85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Normal="100" workbookViewId="0">
      <selection activeCell="D33" sqref="D33"/>
    </sheetView>
  </sheetViews>
  <sheetFormatPr defaultColWidth="9.140625" defaultRowHeight="15" x14ac:dyDescent="0.25"/>
  <cols>
    <col min="1" max="2" width="3.7109375" style="1" customWidth="1"/>
    <col min="3" max="3" width="23.140625" style="7" customWidth="1"/>
    <col min="4" max="4" width="86.5703125" style="6" customWidth="1"/>
    <col min="5" max="16384" width="9.140625" style="7"/>
  </cols>
  <sheetData>
    <row r="2" spans="3:18" ht="15" customHeight="1" x14ac:dyDescent="0.35">
      <c r="C2" s="71" t="s">
        <v>31</v>
      </c>
      <c r="D2" s="73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9"/>
    </row>
    <row r="3" spans="3:18" ht="15" customHeight="1" x14ac:dyDescent="0.35">
      <c r="C3" s="74"/>
      <c r="D3" s="76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9"/>
    </row>
    <row r="5" spans="3:18" x14ac:dyDescent="0.25">
      <c r="C5" s="3" t="s">
        <v>28</v>
      </c>
      <c r="D5" s="26"/>
    </row>
    <row r="6" spans="3:18" x14ac:dyDescent="0.25">
      <c r="C6" s="4">
        <v>1</v>
      </c>
      <c r="D6" s="27" t="s">
        <v>130</v>
      </c>
    </row>
    <row r="7" spans="3:18" x14ac:dyDescent="0.25">
      <c r="C7" s="4"/>
      <c r="D7" s="27"/>
    </row>
    <row r="8" spans="3:18" x14ac:dyDescent="0.25">
      <c r="C8" s="2"/>
      <c r="D8" s="28"/>
    </row>
    <row r="10" spans="3:18" x14ac:dyDescent="0.25">
      <c r="C10" s="21" t="s">
        <v>20</v>
      </c>
      <c r="D10" s="24"/>
    </row>
    <row r="11" spans="3:18" x14ac:dyDescent="0.25">
      <c r="C11" s="22" t="s">
        <v>22</v>
      </c>
      <c r="D11" s="25"/>
    </row>
    <row r="12" spans="3:18" x14ac:dyDescent="0.25">
      <c r="C12" s="22" t="s">
        <v>21</v>
      </c>
      <c r="D12" s="25"/>
    </row>
    <row r="13" spans="3:18" x14ac:dyDescent="0.25">
      <c r="C13" s="22" t="s">
        <v>24</v>
      </c>
      <c r="D13" s="25"/>
    </row>
    <row r="14" spans="3:18" x14ac:dyDescent="0.25">
      <c r="C14" s="22" t="s">
        <v>25</v>
      </c>
      <c r="D14" s="25"/>
    </row>
    <row r="15" spans="3:18" x14ac:dyDescent="0.25">
      <c r="C15" s="23" t="s">
        <v>23</v>
      </c>
      <c r="D15" s="113"/>
    </row>
    <row r="16" spans="3:18" x14ac:dyDescent="0.25">
      <c r="C16" s="14"/>
      <c r="D16" s="113"/>
    </row>
    <row r="17" spans="3:4" x14ac:dyDescent="0.25">
      <c r="C17" s="14"/>
      <c r="D17" s="113"/>
    </row>
    <row r="18" spans="3:4" x14ac:dyDescent="0.25">
      <c r="C18" s="14"/>
      <c r="D18" s="113"/>
    </row>
    <row r="19" spans="3:4" x14ac:dyDescent="0.25">
      <c r="C19" s="15"/>
      <c r="D19" s="114"/>
    </row>
    <row r="21" spans="3:4" x14ac:dyDescent="0.25">
      <c r="C21" s="21" t="s">
        <v>20</v>
      </c>
      <c r="D21" s="24"/>
    </row>
    <row r="22" spans="3:4" x14ac:dyDescent="0.25">
      <c r="C22" s="22" t="s">
        <v>22</v>
      </c>
      <c r="D22" s="25"/>
    </row>
    <row r="23" spans="3:4" x14ac:dyDescent="0.25">
      <c r="C23" s="22" t="s">
        <v>21</v>
      </c>
      <c r="D23" s="25"/>
    </row>
    <row r="24" spans="3:4" x14ac:dyDescent="0.25">
      <c r="C24" s="22" t="s">
        <v>24</v>
      </c>
      <c r="D24" s="25"/>
    </row>
    <row r="25" spans="3:4" x14ac:dyDescent="0.25">
      <c r="C25" s="22" t="s">
        <v>25</v>
      </c>
      <c r="D25" s="25"/>
    </row>
    <row r="26" spans="3:4" x14ac:dyDescent="0.25">
      <c r="C26" s="23" t="s">
        <v>23</v>
      </c>
      <c r="D26" s="113"/>
    </row>
    <row r="27" spans="3:4" x14ac:dyDescent="0.25">
      <c r="C27" s="14"/>
      <c r="D27" s="113"/>
    </row>
    <row r="28" spans="3:4" x14ac:dyDescent="0.25">
      <c r="C28" s="14"/>
      <c r="D28" s="113"/>
    </row>
    <row r="29" spans="3:4" x14ac:dyDescent="0.25">
      <c r="C29" s="14"/>
      <c r="D29" s="113"/>
    </row>
    <row r="30" spans="3:4" x14ac:dyDescent="0.25">
      <c r="C30" s="15"/>
      <c r="D30" s="114"/>
    </row>
  </sheetData>
  <mergeCells count="3">
    <mergeCell ref="D15:D19"/>
    <mergeCell ref="C2:D3"/>
    <mergeCell ref="D26:D3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19" sqref="E19"/>
    </sheetView>
  </sheetViews>
  <sheetFormatPr defaultRowHeight="12.75" x14ac:dyDescent="0.2"/>
  <sheetData>
    <row r="1" spans="1:3" x14ac:dyDescent="0.2">
      <c r="A1" s="32" t="s">
        <v>42</v>
      </c>
      <c r="B1" s="32" t="s">
        <v>33</v>
      </c>
      <c r="C1" s="32" t="s">
        <v>33</v>
      </c>
    </row>
    <row r="2" spans="1:3" x14ac:dyDescent="0.2">
      <c r="A2" s="32" t="s">
        <v>43</v>
      </c>
      <c r="B2" s="32" t="s">
        <v>37</v>
      </c>
      <c r="C2" s="32" t="s">
        <v>37</v>
      </c>
    </row>
    <row r="3" spans="1:3" x14ac:dyDescent="0.2">
      <c r="A3" s="32" t="s">
        <v>41</v>
      </c>
      <c r="B3" s="32" t="s">
        <v>123</v>
      </c>
    </row>
    <row r="4" spans="1:3" x14ac:dyDescent="0.2">
      <c r="A4" s="3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Company &amp; Contact Info.</vt:lpstr>
      <vt:lpstr>Online Integration</vt:lpstr>
      <vt:lpstr>Contact Journal</vt:lpstr>
      <vt:lpstr>Sheet1</vt:lpstr>
      <vt:lpstr>'Online Integration'!_Ref372027215</vt:lpstr>
      <vt:lpstr>Result</vt:lpstr>
      <vt:lpstr>YesNo</vt:lpstr>
      <vt:lpstr>YesNoRemoved</vt:lpstr>
    </vt:vector>
  </TitlesOfParts>
  <Company>ASSA ABLOY 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Leesik, Gustav</dc:creator>
  <cp:lastModifiedBy>Blix, Gustav</cp:lastModifiedBy>
  <cp:lastPrinted>2013-08-20T09:17:30Z</cp:lastPrinted>
  <dcterms:created xsi:type="dcterms:W3CDTF">2007-06-25T22:22:44Z</dcterms:created>
  <dcterms:modified xsi:type="dcterms:W3CDTF">2016-06-29T20:05:27Z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>ST-001934</vt:lpwstr>
  </property>
  <property fmtid="{D5CDD505-2E9C-101B-9397-08002B2CF9AE}" pid="3" name="DocTitle">
    <vt:lpwstr>AADP Verification checklist for Aperio Online Integration</vt:lpwstr>
  </property>
  <property fmtid="{D5CDD505-2E9C-101B-9397-08002B2CF9AE}" pid="4" name="DocType">
    <vt:lpwstr>Report</vt:lpwstr>
  </property>
  <property fmtid="{D5CDD505-2E9C-101B-9397-08002B2CF9AE}" pid="5" name="DocRevision">
    <vt:lpwstr>F</vt:lpwstr>
  </property>
  <property fmtid="{D5CDD505-2E9C-101B-9397-08002B2CF9AE}" pid="6" name="DocAuthor">
    <vt:lpwstr>Gustav Blix</vt:lpwstr>
  </property>
  <property fmtid="{D5CDD505-2E9C-101B-9397-08002B2CF9AE}" pid="7" name="DocDate">
    <vt:lpwstr>2016-06-29</vt:lpwstr>
  </property>
  <property fmtid="{D5CDD505-2E9C-101B-9397-08002B2CF9AE}" pid="8" name="DocCategory">
    <vt:lpwstr>Integration/Protocol</vt:lpwstr>
  </property>
</Properties>
</file>